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1\shared\2. Застройщик\ЖК Свой\Объемы расчеты\7. Электроснабжение и освещение\"/>
    </mc:Choice>
  </mc:AlternateContent>
  <xr:revisionPtr revIDLastSave="0" documentId="13_ncr:1_{6E7A8F46-CB5A-4A58-B1E2-FF684E25CD5E}" xr6:coauthVersionLast="37" xr6:coauthVersionMax="37" xr10:uidLastSave="{00000000-0000-0000-0000-000000000000}"/>
  <bookViews>
    <workbookView xWindow="-120" yWindow="-120" windowWidth="29040" windowHeight="15840" activeTab="1" xr2:uid="{00000000-000D-0000-FFFF-FFFF00000000}"/>
  </bookViews>
  <sheets>
    <sheet name="заземление" sheetId="26" r:id="rId1"/>
    <sheet name="СВОД" sheetId="15" r:id="rId2"/>
    <sheet name="Расчет ЭМ ГП-1.1" sheetId="17" r:id="rId3"/>
    <sheet name="Расчет ЭМ ГП-1.2" sheetId="20" r:id="rId4"/>
    <sheet name="Расчет ЭМ ГП-2" sheetId="21" r:id="rId5"/>
    <sheet name="Расчет ЭО ГП-1.1" sheetId="24" r:id="rId6"/>
    <sheet name="Расчет ЭО ГП-1.2" sheetId="25" r:id="rId7"/>
    <sheet name="Расчет ЭО ГП-2" sheetId="23" r:id="rId8"/>
    <sheet name="Нормы" sheetId="13" r:id="rId9"/>
  </sheets>
  <externalReferences>
    <externalReference r:id="rId10"/>
  </externalReferences>
  <definedNames>
    <definedName name="\ээ" localSheetId="0">#REF!</definedName>
    <definedName name="\ээ" localSheetId="1">#REF!</definedName>
    <definedName name="\ээ">#REF!</definedName>
    <definedName name="_" localSheetId="0">#REF!</definedName>
    <definedName name="_" localSheetId="1">#REF!</definedName>
    <definedName name="_">#REF!</definedName>
    <definedName name="_1Excel_BuiltIn_Print_Area_5_1" localSheetId="0">#REF!</definedName>
    <definedName name="_1Excel_BuiltIn_Print_Area_5_1" localSheetId="1">#REF!</definedName>
    <definedName name="_1Excel_BuiltIn_Print_Area_5_1">#REF!</definedName>
    <definedName name="_1Excel_BuiltIn_Print_Area_7_1" localSheetId="0">#REF!</definedName>
    <definedName name="_1Excel_BuiltIn_Print_Area_7_1" localSheetId="1">#REF!</definedName>
    <definedName name="_1Excel_BuiltIn_Print_Area_7_1">#REF!</definedName>
    <definedName name="_2Excel_BuiltIn_Print_Area_7_1" localSheetId="0">#REF!</definedName>
    <definedName name="_2Excel_BuiltIn_Print_Area_7_1" localSheetId="1">#REF!</definedName>
    <definedName name="_2Excel_BuiltIn_Print_Area_7_1">#REF!</definedName>
    <definedName name="_сводник3" localSheetId="0">#REF!</definedName>
    <definedName name="_сводник3" localSheetId="1">#REF!</definedName>
    <definedName name="_сводник3">#REF!</definedName>
    <definedName name="_xlnm._FilterDatabase" localSheetId="0" hidden="1">заземление!$A$6:$BK$12</definedName>
    <definedName name="_xlnm._FilterDatabase" localSheetId="1" hidden="1">СВОД!$A$6:$BK$168</definedName>
    <definedName name="data1" localSheetId="0">#REF!</definedName>
    <definedName name="data1" localSheetId="1">#REF!</definedName>
    <definedName name="data1">#REF!</definedName>
    <definedName name="data2" localSheetId="0">#REF!</definedName>
    <definedName name="data2" localSheetId="1">#REF!</definedName>
    <definedName name="data2">#REF!</definedName>
    <definedName name="ex" localSheetId="0">#REF!</definedName>
    <definedName name="ex" localSheetId="1">#REF!</definedName>
    <definedName name="ex">#REF!</definedName>
    <definedName name="Excel_BuiltIn_Print_Area_1" localSheetId="0">#REF!</definedName>
    <definedName name="Excel_BuiltIn_Print_Area_1" localSheetId="1">#REF!</definedName>
    <definedName name="Excel_BuiltIn_Print_Area_1">#REF!</definedName>
    <definedName name="Excel_BuiltIn_Print_Area_1_1">"$#ССЫЛ!.$A$1:$E$17"</definedName>
    <definedName name="Excel_BuiltIn_Print_Area_10" localSheetId="0">#REF!</definedName>
    <definedName name="Excel_BuiltIn_Print_Area_10" localSheetId="1">#REF!</definedName>
    <definedName name="Excel_BuiltIn_Print_Area_10">#REF!</definedName>
    <definedName name="Excel_BuiltIn_Print_Area_11" localSheetId="0">#REF!</definedName>
    <definedName name="Excel_BuiltIn_Print_Area_11" localSheetId="1">#REF!</definedName>
    <definedName name="Excel_BuiltIn_Print_Area_11">#REF!</definedName>
    <definedName name="Excel_BuiltIn_Print_Area_12" localSheetId="0">#REF!</definedName>
    <definedName name="Excel_BuiltIn_Print_Area_12" localSheetId="1">#REF!</definedName>
    <definedName name="Excel_BuiltIn_Print_Area_12">#REF!</definedName>
    <definedName name="Excel_BuiltIn_Print_Area_13" localSheetId="0">#REF!</definedName>
    <definedName name="Excel_BuiltIn_Print_Area_13" localSheetId="1">#REF!</definedName>
    <definedName name="Excel_BuiltIn_Print_Area_13">#REF!</definedName>
    <definedName name="Excel_BuiltIn_Print_Area_2_1" localSheetId="0">#REF!</definedName>
    <definedName name="Excel_BuiltIn_Print_Area_2_1" localSheetId="1">#REF!</definedName>
    <definedName name="Excel_BuiltIn_Print_Area_2_1">#REF!</definedName>
    <definedName name="Excel_BuiltIn_Print_Area_3" localSheetId="0">#REF!</definedName>
    <definedName name="Excel_BuiltIn_Print_Area_3" localSheetId="1">#REF!</definedName>
    <definedName name="Excel_BuiltIn_Print_Area_3">#REF!</definedName>
    <definedName name="Excel_BuiltIn_Print_Area_3_1" localSheetId="0">#REF!</definedName>
    <definedName name="Excel_BuiltIn_Print_Area_3_1" localSheetId="1">#REF!</definedName>
    <definedName name="Excel_BuiltIn_Print_Area_3_1">#REF!</definedName>
    <definedName name="Excel_BuiltIn_Print_Area_5" localSheetId="0">#REF!</definedName>
    <definedName name="Excel_BuiltIn_Print_Area_5" localSheetId="1">#REF!</definedName>
    <definedName name="Excel_BuiltIn_Print_Area_5">#REF!</definedName>
    <definedName name="Excel_BuiltIn_Print_Area_6_1" localSheetId="0">#REF!</definedName>
    <definedName name="Excel_BuiltIn_Print_Area_6_1" localSheetId="1">#REF!</definedName>
    <definedName name="Excel_BuiltIn_Print_Area_6_1">#REF!</definedName>
    <definedName name="Excel_BuiltIn_Print_Area_7" localSheetId="0">#REF!</definedName>
    <definedName name="Excel_BuiltIn_Print_Area_7" localSheetId="1">#REF!</definedName>
    <definedName name="Excel_BuiltIn_Print_Area_7">#REF!</definedName>
    <definedName name="Excel_BuiltIn_Print_Area_8" localSheetId="0">#REF!</definedName>
    <definedName name="Excel_BuiltIn_Print_Area_8" localSheetId="1">#REF!</definedName>
    <definedName name="Excel_BuiltIn_Print_Area_8">#REF!</definedName>
    <definedName name="Excel_BuiltIn_Print_Area_9" localSheetId="0">#REF!</definedName>
    <definedName name="Excel_BuiltIn_Print_Area_9" localSheetId="1">#REF!</definedName>
    <definedName name="Excel_BuiltIn_Print_Area_9">#REF!</definedName>
    <definedName name="Excel_Builtln_Print_Area_23" localSheetId="0">#REF!</definedName>
    <definedName name="Excel_Builtln_Print_Area_23" localSheetId="1">#REF!</definedName>
    <definedName name="Excel_Builtln_Print_Area_23">#REF!</definedName>
    <definedName name="ghbhg" localSheetId="0">#REF!</definedName>
    <definedName name="ghbhg" localSheetId="1">#REF!</definedName>
    <definedName name="ghbhg">#REF!</definedName>
    <definedName name="KC" localSheetId="0">#REF!</definedName>
    <definedName name="KC" localSheetId="1">#REF!</definedName>
    <definedName name="KC">#REF!</definedName>
    <definedName name="а" localSheetId="0">#REF!</definedName>
    <definedName name="а" localSheetId="1">#REF!</definedName>
    <definedName name="а">#REF!</definedName>
    <definedName name="а2" localSheetId="0">#REF!</definedName>
    <definedName name="а2" localSheetId="1">#REF!</definedName>
    <definedName name="а2">#REF!</definedName>
    <definedName name="ам" localSheetId="0">#REF!</definedName>
    <definedName name="ам" localSheetId="1">#REF!</definedName>
    <definedName name="ам">#REF!</definedName>
    <definedName name="_xlnm.Database" localSheetId="0">#REF!</definedName>
    <definedName name="_xlnm.Database" localSheetId="1">#REF!</definedName>
    <definedName name="_xlnm.Database">#REF!</definedName>
    <definedName name="БС1">"$#ССЫЛ!.$D$129"</definedName>
    <definedName name="БС2">"$#ССЫЛ!.$D$135"</definedName>
    <definedName name="БС3">"$#ССЫЛ!.$D$141"</definedName>
    <definedName name="в" localSheetId="0">#REF!</definedName>
    <definedName name="в" localSheetId="1">#REF!</definedName>
    <definedName name="в">#REF!</definedName>
    <definedName name="гидроизол.испр." localSheetId="0">#REF!</definedName>
    <definedName name="гидроизол.испр." localSheetId="1">#REF!</definedName>
    <definedName name="гидроизол.испр.">#REF!</definedName>
    <definedName name="д" localSheetId="0">#REF!</definedName>
    <definedName name="д" localSheetId="1">#REF!</definedName>
    <definedName name="д">#REF!</definedName>
    <definedName name="Д1">"$#ССЫЛ!.$D$149"</definedName>
    <definedName name="Д2">"$#ССЫЛ!.$D$158"</definedName>
    <definedName name="Д3">"$#ССЫЛ!.$D$164"</definedName>
    <definedName name="ддд" localSheetId="0">#REF!</definedName>
    <definedName name="ддд" localSheetId="1">#REF!</definedName>
    <definedName name="ддд">#REF!</definedName>
    <definedName name="длобьрпроп" localSheetId="0">#REF!</definedName>
    <definedName name="длобьрпроп" localSheetId="1">#REF!</definedName>
    <definedName name="длобьрпроп">#REF!</definedName>
    <definedName name="забивка" localSheetId="0">#REF!</definedName>
    <definedName name="забивка" localSheetId="1">#REF!</definedName>
    <definedName name="забивка">#REF!</definedName>
    <definedName name="ио" localSheetId="0">#REF!</definedName>
    <definedName name="ио" localSheetId="1">#REF!</definedName>
    <definedName name="ио">#REF!</definedName>
    <definedName name="К1">"$#ССЫЛ!.$D$#ССЫЛ!"</definedName>
    <definedName name="К2">"$#ССЫЛ!.$D$#ССЫЛ!"</definedName>
    <definedName name="КО1">"$#ССЫЛ!.$D$#ССЫЛ!"</definedName>
    <definedName name="КО3">"$#ССЫЛ!.$D$#ССЫЛ!"</definedName>
    <definedName name="копия" localSheetId="0">#REF!</definedName>
    <definedName name="копия" localSheetId="1">#REF!</definedName>
    <definedName name="копия">#REF!</definedName>
    <definedName name="кор.смета" localSheetId="0">#REF!</definedName>
    <definedName name="кор.смета" localSheetId="1">#REF!</definedName>
    <definedName name="кор.смета">#REF!</definedName>
    <definedName name="кп" localSheetId="0">#REF!</definedName>
    <definedName name="кп" localSheetId="1">#REF!</definedName>
    <definedName name="кп">#REF!</definedName>
    <definedName name="л" localSheetId="0">#REF!</definedName>
    <definedName name="л" localSheetId="1">#REF!</definedName>
    <definedName name="л">#REF!</definedName>
    <definedName name="лд" localSheetId="0">#REF!</definedName>
    <definedName name="лд" localSheetId="1">#REF!</definedName>
    <definedName name="лд">#REF!</definedName>
    <definedName name="лд1" localSheetId="0">#REF!</definedName>
    <definedName name="лд1" localSheetId="1">#REF!</definedName>
    <definedName name="лд1">#REF!</definedName>
    <definedName name="лдл" localSheetId="0">#REF!</definedName>
    <definedName name="лдл" localSheetId="1">#REF!</definedName>
    <definedName name="лдл">#REF!</definedName>
    <definedName name="лл" localSheetId="0">#REF!</definedName>
    <definedName name="лл" localSheetId="1">#REF!</definedName>
    <definedName name="лл">#REF!</definedName>
    <definedName name="ЛП">"$#ССЫЛ!.$D$285"</definedName>
    <definedName name="ЛП1">"$#ССЫЛ!.$D$284"</definedName>
    <definedName name="ЛСР№14.2" localSheetId="0">#REF!</definedName>
    <definedName name="ЛСР№14.2" localSheetId="1">#REF!</definedName>
    <definedName name="ЛСР№14.2">#REF!</definedName>
    <definedName name="Материалывсмету">'[1]Ресурсная ведомость'!$B$9:$F$70</definedName>
    <definedName name="мп" localSheetId="0">#REF!</definedName>
    <definedName name="мп" localSheetId="1">#REF!</definedName>
    <definedName name="мп">#REF!</definedName>
    <definedName name="МП1">"$#ССЫЛ!.$D$181"</definedName>
    <definedName name="МП1.1">"$#ССЫЛ!.$D$178"</definedName>
    <definedName name="МП2">"$#ССЫЛ!.$D$195"</definedName>
    <definedName name="МП3">"$#ССЫЛ!.$D$215"</definedName>
    <definedName name="МП4">"$#ССЫЛ!.$D$235"</definedName>
    <definedName name="МП5">"$#ССЫЛ!.$D$256"</definedName>
    <definedName name="МП6">"$#ССЫЛ!.$D$259"</definedName>
    <definedName name="МП7">"$#ССЫЛ!.$D$270"</definedName>
    <definedName name="МП8">"$#ССЫЛ!.$D$277"</definedName>
    <definedName name="мы" localSheetId="0">#REF!</definedName>
    <definedName name="мы" localSheetId="1">#REF!</definedName>
    <definedName name="мы">#REF!</definedName>
    <definedName name="оля" localSheetId="0">#REF!</definedName>
    <definedName name="оля" localSheetId="1">#REF!</definedName>
    <definedName name="оля">#REF!</definedName>
    <definedName name="п" localSheetId="0">#REF!</definedName>
    <definedName name="п" localSheetId="1">#REF!</definedName>
    <definedName name="п">#REF!</definedName>
    <definedName name="перерасчет" localSheetId="0">#REF!</definedName>
    <definedName name="перерасчет" localSheetId="1">#REF!</definedName>
    <definedName name="перерасчет">#REF!</definedName>
    <definedName name="пп" localSheetId="0">#REF!</definedName>
    <definedName name="пп" localSheetId="1">#REF!</definedName>
    <definedName name="пп">#REF!</definedName>
    <definedName name="пфыап" localSheetId="0">#REF!</definedName>
    <definedName name="пфыап" localSheetId="1">#REF!</definedName>
    <definedName name="пфыап">#REF!</definedName>
    <definedName name="р" localSheetId="0">#REF!</definedName>
    <definedName name="р" localSheetId="1">#REF!</definedName>
    <definedName name="р">#REF!</definedName>
    <definedName name="резинка" localSheetId="0">#REF!</definedName>
    <definedName name="резинка" localSheetId="1">#REF!</definedName>
    <definedName name="резинка">#REF!</definedName>
    <definedName name="рор" localSheetId="0">#REF!</definedName>
    <definedName name="рор" localSheetId="1">#REF!</definedName>
    <definedName name="рор">#REF!</definedName>
    <definedName name="С1">"$#ССЫЛ!.$D$#ССЫЛ!"</definedName>
    <definedName name="С10">"$#ССЫЛ!.$D$121"</definedName>
    <definedName name="С2">"$#ССЫЛ!.$D$#ССЫЛ!"</definedName>
    <definedName name="С3">"$#ССЫЛ!.$D$11"</definedName>
    <definedName name="С4">"$#ССЫЛ!.$D$#ССЫЛ!"</definedName>
    <definedName name="С5">"$#ССЫЛ!.$D$#ССЫЛ!"</definedName>
    <definedName name="С5.1">"$#ССЫЛ!.$D$#ССЫЛ!"</definedName>
    <definedName name="С5.2">"$#ССЫЛ!.$D$43"</definedName>
    <definedName name="С6">"$#ССЫЛ!.$D$66"</definedName>
    <definedName name="С7">"$#ССЫЛ!.$D$72"</definedName>
    <definedName name="С8">"$#ССЫЛ!.$D$78"</definedName>
    <definedName name="С9">"$#ССЫЛ!.$D$99"</definedName>
    <definedName name="свод" localSheetId="0">#REF!</definedName>
    <definedName name="свод" localSheetId="1">#REF!</definedName>
    <definedName name="свод">#REF!</definedName>
    <definedName name="ты" localSheetId="0">#REF!</definedName>
    <definedName name="ты" localSheetId="1">#REF!</definedName>
    <definedName name="ты">#REF!</definedName>
    <definedName name="ЧТо" localSheetId="0">#REF!</definedName>
    <definedName name="ЧТо" localSheetId="1">#REF!</definedName>
    <definedName name="ЧТо">#REF!</definedName>
    <definedName name="ыкп" localSheetId="0">#REF!</definedName>
    <definedName name="ыкп" localSheetId="1">#REF!</definedName>
    <definedName name="ыкп">#REF!</definedName>
    <definedName name="ььзлуцкалзх" localSheetId="0">#REF!</definedName>
    <definedName name="ььзлуцкалзх" localSheetId="1">#REF!</definedName>
    <definedName name="ььзлуцкалзх">#REF!</definedName>
    <definedName name="ээ" localSheetId="0">#REF!</definedName>
    <definedName name="ээ" localSheetId="1">#REF!</definedName>
    <definedName name="ээ">#REF!</definedName>
    <definedName name="я" localSheetId="0">#REF!</definedName>
    <definedName name="я" localSheetId="1">#REF!</definedName>
    <definedName name="я">#REF!</definedName>
  </definedNames>
  <calcPr calcId="179021"/>
</workbook>
</file>

<file path=xl/calcChain.xml><?xml version="1.0" encoding="utf-8"?>
<calcChain xmlns="http://schemas.openxmlformats.org/spreadsheetml/2006/main">
  <c r="H26" i="15" l="1"/>
  <c r="E138" i="15"/>
  <c r="H144" i="15"/>
  <c r="F144" i="15"/>
  <c r="E144" i="15"/>
  <c r="G85" i="15" l="1"/>
  <c r="I85" i="15" s="1"/>
  <c r="H163" i="15" l="1"/>
  <c r="E163" i="15"/>
  <c r="F163" i="15"/>
  <c r="E44" i="24"/>
  <c r="E46" i="23"/>
  <c r="E45" i="23"/>
  <c r="E46" i="25"/>
  <c r="E45" i="25"/>
  <c r="E162" i="15"/>
  <c r="E108" i="15"/>
  <c r="H108" i="15"/>
  <c r="F108" i="15"/>
  <c r="E45" i="24"/>
  <c r="E46" i="24"/>
  <c r="E40" i="24"/>
  <c r="E43" i="24"/>
  <c r="H145" i="15" l="1"/>
  <c r="F145" i="15"/>
  <c r="E145" i="15"/>
  <c r="G145" i="15" s="1"/>
  <c r="K25" i="23"/>
  <c r="K24" i="23"/>
  <c r="K23" i="23"/>
  <c r="K23" i="24"/>
  <c r="K25" i="25"/>
  <c r="K24" i="25"/>
  <c r="K23" i="25"/>
  <c r="K19" i="24"/>
  <c r="K25" i="24"/>
  <c r="K24" i="24"/>
  <c r="Q57" i="24"/>
  <c r="S54" i="24"/>
  <c r="I145" i="15" l="1"/>
  <c r="I118" i="15" l="1"/>
  <c r="G118" i="15"/>
  <c r="H44" i="15" l="1"/>
  <c r="H46" i="15"/>
  <c r="K58" i="21"/>
  <c r="K57" i="21"/>
  <c r="I55" i="21"/>
  <c r="I54" i="21"/>
  <c r="Y67" i="21" l="1"/>
  <c r="Y66" i="21"/>
  <c r="E65" i="15" l="1"/>
  <c r="W43" i="20"/>
  <c r="W42" i="20"/>
  <c r="AA64" i="17"/>
  <c r="AA63" i="17"/>
  <c r="Y155" i="17"/>
  <c r="Y61" i="17"/>
  <c r="Y60" i="17"/>
  <c r="AI189" i="17" l="1"/>
  <c r="AI190" i="17"/>
  <c r="E26" i="26" l="1"/>
  <c r="F26" i="26"/>
  <c r="H26" i="26" l="1"/>
  <c r="H27" i="26" s="1"/>
  <c r="F27" i="26"/>
  <c r="E20" i="26"/>
  <c r="E27" i="26"/>
  <c r="E29" i="26" l="1"/>
  <c r="E28" i="26"/>
  <c r="H20" i="26"/>
  <c r="E8" i="26"/>
  <c r="G11" i="26"/>
  <c r="E11" i="26"/>
  <c r="E9" i="26"/>
  <c r="P286" i="17" l="1"/>
  <c r="P284" i="17"/>
  <c r="H24" i="26" l="1"/>
  <c r="H9" i="26"/>
  <c r="H23" i="26"/>
  <c r="F24" i="26"/>
  <c r="E24" i="26"/>
  <c r="F23" i="26"/>
  <c r="E23" i="26"/>
  <c r="E25" i="26" l="1"/>
  <c r="F25" i="26"/>
  <c r="H25" i="26"/>
  <c r="E10" i="26"/>
  <c r="G12" i="26"/>
  <c r="I12" i="26" s="1"/>
  <c r="H11" i="26"/>
  <c r="F11" i="26"/>
  <c r="H10" i="26"/>
  <c r="F10" i="26"/>
  <c r="F9" i="26"/>
  <c r="F20" i="26" l="1"/>
  <c r="I26" i="26"/>
  <c r="I20" i="26" s="1"/>
  <c r="F8" i="26"/>
  <c r="I11" i="26"/>
  <c r="H8" i="26"/>
  <c r="G10" i="26"/>
  <c r="I10" i="26" s="1"/>
  <c r="G9" i="26"/>
  <c r="I9" i="26" s="1"/>
  <c r="G169" i="15"/>
  <c r="I169" i="15" s="1"/>
  <c r="H94" i="15"/>
  <c r="F94" i="15"/>
  <c r="E94" i="15"/>
  <c r="F162" i="15"/>
  <c r="H162" i="15"/>
  <c r="F62" i="15"/>
  <c r="H62" i="15"/>
  <c r="E62" i="15"/>
  <c r="I27" i="26" l="1"/>
  <c r="G27" i="26"/>
  <c r="H29" i="26"/>
  <c r="H28" i="26"/>
  <c r="G20" i="26"/>
  <c r="F29" i="26"/>
  <c r="F28" i="26"/>
  <c r="G8" i="26"/>
  <c r="I8" i="26"/>
  <c r="T19" i="24"/>
  <c r="U19" i="24"/>
  <c r="T19" i="25"/>
  <c r="U19" i="25"/>
  <c r="T19" i="23"/>
  <c r="U19" i="23"/>
  <c r="U50" i="23" s="1"/>
  <c r="E37" i="23"/>
  <c r="E35" i="23"/>
  <c r="T37" i="23"/>
  <c r="E39" i="23"/>
  <c r="E34" i="23"/>
  <c r="E29" i="23"/>
  <c r="E28" i="23"/>
  <c r="K16" i="23"/>
  <c r="K10" i="23"/>
  <c r="K8" i="23"/>
  <c r="K9" i="23"/>
  <c r="U50" i="24"/>
  <c r="E38" i="24"/>
  <c r="T37" i="25"/>
  <c r="E37" i="25"/>
  <c r="T37" i="24"/>
  <c r="E37" i="24"/>
  <c r="E35" i="24"/>
  <c r="I36" i="24"/>
  <c r="E34" i="24"/>
  <c r="E29" i="24"/>
  <c r="E26" i="24"/>
  <c r="K16" i="24"/>
  <c r="K10" i="24"/>
  <c r="K8" i="24"/>
  <c r="I29" i="26" l="1"/>
  <c r="I28" i="26"/>
  <c r="G29" i="26"/>
  <c r="G28" i="26"/>
  <c r="E36" i="25"/>
  <c r="E35" i="25"/>
  <c r="E28" i="25"/>
  <c r="E26" i="25"/>
  <c r="I36" i="25"/>
  <c r="E31" i="25"/>
  <c r="T31" i="25"/>
  <c r="E29" i="25"/>
  <c r="E30" i="25"/>
  <c r="E27" i="25"/>
  <c r="K10" i="25"/>
  <c r="K9" i="25"/>
  <c r="K8" i="25"/>
  <c r="K16" i="25"/>
  <c r="K15" i="25"/>
  <c r="E34" i="25"/>
  <c r="E33" i="25"/>
  <c r="U40" i="25"/>
  <c r="U50" i="25" s="1"/>
  <c r="E38" i="25"/>
  <c r="G40" i="25"/>
  <c r="E40" i="25"/>
  <c r="G39" i="25"/>
  <c r="E39" i="25"/>
  <c r="E39" i="24"/>
  <c r="T40" i="23"/>
  <c r="T40" i="24"/>
  <c r="T40" i="25"/>
  <c r="E41" i="25"/>
  <c r="E41" i="23"/>
  <c r="K19" i="25"/>
  <c r="K18" i="25"/>
  <c r="K17" i="25"/>
  <c r="M19" i="25"/>
  <c r="M18" i="25"/>
  <c r="K19" i="23" l="1"/>
  <c r="K17" i="23"/>
  <c r="G47" i="25"/>
  <c r="G49" i="24"/>
  <c r="G49" i="25"/>
  <c r="G48" i="25"/>
  <c r="T43" i="25"/>
  <c r="G43" i="25"/>
  <c r="E43" i="25"/>
  <c r="G42" i="25"/>
  <c r="I37" i="25"/>
  <c r="K18" i="24" l="1"/>
  <c r="K18" i="23"/>
  <c r="K17" i="24"/>
  <c r="M19" i="24"/>
  <c r="M18" i="24"/>
  <c r="E36" i="23"/>
  <c r="E36" i="24"/>
  <c r="I37" i="24"/>
  <c r="I36" i="23"/>
  <c r="E28" i="24" l="1"/>
  <c r="E27" i="24"/>
  <c r="E31" i="24"/>
  <c r="T31" i="24"/>
  <c r="K9" i="24"/>
  <c r="K15" i="24"/>
  <c r="K13" i="24"/>
  <c r="E33" i="24"/>
  <c r="E41" i="24"/>
  <c r="G40" i="24"/>
  <c r="G39" i="24"/>
  <c r="G47" i="24"/>
  <c r="T43" i="24"/>
  <c r="G48" i="24"/>
  <c r="G43" i="24"/>
  <c r="G42" i="24"/>
  <c r="E30" i="24"/>
  <c r="K12" i="24"/>
  <c r="M19" i="23" l="1"/>
  <c r="G39" i="23"/>
  <c r="M18" i="23"/>
  <c r="M50" i="23"/>
  <c r="K13" i="23"/>
  <c r="K12" i="23"/>
  <c r="K15" i="23"/>
  <c r="T31" i="23"/>
  <c r="E31" i="23"/>
  <c r="E26" i="23"/>
  <c r="E27" i="23"/>
  <c r="E40" i="23"/>
  <c r="G49" i="23"/>
  <c r="G48" i="23"/>
  <c r="G47" i="23"/>
  <c r="G43" i="23"/>
  <c r="G42" i="23"/>
  <c r="G40" i="23"/>
  <c r="E43" i="23"/>
  <c r="E38" i="23"/>
  <c r="E33" i="23"/>
  <c r="E30" i="23"/>
  <c r="T43" i="23"/>
  <c r="I37" i="23"/>
  <c r="M142" i="23"/>
  <c r="M233" i="23"/>
  <c r="M234" i="23" l="1"/>
  <c r="M236" i="23" l="1"/>
  <c r="M237" i="23" s="1"/>
  <c r="H160" i="15"/>
  <c r="Q160" i="15" s="1"/>
  <c r="G168" i="15"/>
  <c r="I168" i="15" s="1"/>
  <c r="H167" i="15"/>
  <c r="F167" i="15"/>
  <c r="E167" i="15"/>
  <c r="F164" i="15"/>
  <c r="G166" i="15"/>
  <c r="I166" i="15" s="1"/>
  <c r="H164" i="15"/>
  <c r="G165" i="15"/>
  <c r="I165" i="15" s="1"/>
  <c r="G163" i="15"/>
  <c r="I163" i="15" s="1"/>
  <c r="G162" i="15"/>
  <c r="I162" i="15" s="1"/>
  <c r="H161" i="15"/>
  <c r="F161" i="15"/>
  <c r="Q208" i="25"/>
  <c r="Q198" i="25"/>
  <c r="Q188" i="25"/>
  <c r="Q178" i="25"/>
  <c r="Q168" i="25"/>
  <c r="Q158" i="25"/>
  <c r="Q148" i="25"/>
  <c r="Q138" i="25"/>
  <c r="O208" i="25"/>
  <c r="O198" i="25"/>
  <c r="O188" i="25"/>
  <c r="O178" i="25"/>
  <c r="O168" i="25"/>
  <c r="O158" i="25"/>
  <c r="O148" i="25"/>
  <c r="O138" i="25"/>
  <c r="T213" i="25"/>
  <c r="M213" i="25"/>
  <c r="K213" i="25"/>
  <c r="I213" i="25"/>
  <c r="G213" i="25"/>
  <c r="E213" i="25"/>
  <c r="Q212" i="25"/>
  <c r="O212" i="25"/>
  <c r="S211" i="25"/>
  <c r="Q211" i="25"/>
  <c r="S210" i="25"/>
  <c r="Q210" i="25"/>
  <c r="O210" i="25"/>
  <c r="Q209" i="25"/>
  <c r="S205" i="25"/>
  <c r="Q205" i="25"/>
  <c r="Q202" i="25"/>
  <c r="O202" i="25"/>
  <c r="S201" i="25"/>
  <c r="Q201" i="25"/>
  <c r="S200" i="25"/>
  <c r="Q200" i="25"/>
  <c r="O200" i="25"/>
  <c r="Q199" i="25"/>
  <c r="S195" i="25"/>
  <c r="Q195" i="25"/>
  <c r="Q192" i="25"/>
  <c r="O192" i="25"/>
  <c r="S191" i="25"/>
  <c r="Q191" i="25"/>
  <c r="S190" i="25"/>
  <c r="Q190" i="25"/>
  <c r="O190" i="25"/>
  <c r="Q189" i="25"/>
  <c r="S185" i="25"/>
  <c r="Q185" i="25"/>
  <c r="Q182" i="25"/>
  <c r="O182" i="25"/>
  <c r="S181" i="25"/>
  <c r="Q181" i="25"/>
  <c r="S180" i="25"/>
  <c r="Q180" i="25"/>
  <c r="O180" i="25"/>
  <c r="Q179" i="25"/>
  <c r="S175" i="25"/>
  <c r="Q175" i="25"/>
  <c r="Q172" i="25"/>
  <c r="O172" i="25"/>
  <c r="S171" i="25"/>
  <c r="Q171" i="25"/>
  <c r="S170" i="25"/>
  <c r="Q170" i="25"/>
  <c r="O170" i="25"/>
  <c r="Q169" i="25"/>
  <c r="S165" i="25"/>
  <c r="Q165" i="25"/>
  <c r="Q162" i="25"/>
  <c r="O162" i="25"/>
  <c r="S161" i="25"/>
  <c r="Q161" i="25"/>
  <c r="S160" i="25"/>
  <c r="Q160" i="25"/>
  <c r="O160" i="25"/>
  <c r="Q159" i="25"/>
  <c r="S155" i="25"/>
  <c r="Q155" i="25"/>
  <c r="Q152" i="25"/>
  <c r="O152" i="25"/>
  <c r="S151" i="25"/>
  <c r="Q151" i="25"/>
  <c r="S150" i="25"/>
  <c r="Q150" i="25"/>
  <c r="O150" i="25"/>
  <c r="Q149" i="25"/>
  <c r="S145" i="25"/>
  <c r="Q145" i="25"/>
  <c r="Q142" i="25"/>
  <c r="O142" i="25"/>
  <c r="S141" i="25"/>
  <c r="Q141" i="25"/>
  <c r="S140" i="25"/>
  <c r="Q140" i="25"/>
  <c r="O140" i="25"/>
  <c r="Q139" i="25"/>
  <c r="S135" i="25"/>
  <c r="Q135" i="25"/>
  <c r="Q129" i="25"/>
  <c r="Q124" i="25"/>
  <c r="S124" i="25"/>
  <c r="Q119" i="25"/>
  <c r="Q114" i="25"/>
  <c r="S114" i="25"/>
  <c r="T132" i="25"/>
  <c r="K132" i="25"/>
  <c r="I132" i="25"/>
  <c r="G132" i="25"/>
  <c r="E132" i="25"/>
  <c r="Q131" i="25"/>
  <c r="O131" i="25"/>
  <c r="S130" i="25"/>
  <c r="Q130" i="25"/>
  <c r="S129" i="25"/>
  <c r="O129" i="25"/>
  <c r="Q128" i="25"/>
  <c r="Q127" i="25"/>
  <c r="O127" i="25"/>
  <c r="Q109" i="25"/>
  <c r="Q104" i="25"/>
  <c r="S104" i="25"/>
  <c r="Q99" i="25"/>
  <c r="Q94" i="25"/>
  <c r="S94" i="25"/>
  <c r="Q89" i="25"/>
  <c r="Q84" i="25"/>
  <c r="S84" i="25"/>
  <c r="Q79" i="25"/>
  <c r="Q74" i="25"/>
  <c r="S74" i="25"/>
  <c r="Q69" i="25"/>
  <c r="Q64" i="25"/>
  <c r="S64" i="25"/>
  <c r="Q59" i="25"/>
  <c r="Q54" i="25"/>
  <c r="S54" i="25"/>
  <c r="Q121" i="25"/>
  <c r="O121" i="25"/>
  <c r="S120" i="25"/>
  <c r="Q120" i="25"/>
  <c r="S119" i="25"/>
  <c r="O119" i="25"/>
  <c r="Q118" i="25"/>
  <c r="Q117" i="25"/>
  <c r="O117" i="25"/>
  <c r="Q111" i="25"/>
  <c r="O111" i="25"/>
  <c r="S110" i="25"/>
  <c r="Q110" i="25"/>
  <c r="S109" i="25"/>
  <c r="O109" i="25"/>
  <c r="Q108" i="25"/>
  <c r="Q107" i="25"/>
  <c r="O107" i="25"/>
  <c r="Q101" i="25"/>
  <c r="O101" i="25"/>
  <c r="S100" i="25"/>
  <c r="Q100" i="25"/>
  <c r="S99" i="25"/>
  <c r="O99" i="25"/>
  <c r="Q98" i="25"/>
  <c r="Q97" i="25"/>
  <c r="O97" i="25"/>
  <c r="Q91" i="25"/>
  <c r="O91" i="25"/>
  <c r="S90" i="25"/>
  <c r="Q90" i="25"/>
  <c r="S89" i="25"/>
  <c r="O89" i="25"/>
  <c r="Q88" i="25"/>
  <c r="Q87" i="25"/>
  <c r="O87" i="25"/>
  <c r="Q81" i="25"/>
  <c r="O81" i="25"/>
  <c r="S80" i="25"/>
  <c r="Q80" i="25"/>
  <c r="S79" i="25"/>
  <c r="O79" i="25"/>
  <c r="Q78" i="25"/>
  <c r="Q77" i="25"/>
  <c r="O77" i="25"/>
  <c r="Q71" i="25"/>
  <c r="O71" i="25"/>
  <c r="S70" i="25"/>
  <c r="Q70" i="25"/>
  <c r="S69" i="25"/>
  <c r="O69" i="25"/>
  <c r="Q68" i="25"/>
  <c r="Q67" i="25"/>
  <c r="O67" i="25"/>
  <c r="Q61" i="25"/>
  <c r="O61" i="25"/>
  <c r="S60" i="25"/>
  <c r="Q60" i="25"/>
  <c r="S59" i="25"/>
  <c r="O59" i="25"/>
  <c r="Q58" i="25"/>
  <c r="Q57" i="25"/>
  <c r="O57" i="25"/>
  <c r="T50" i="25"/>
  <c r="F147" i="15" s="1"/>
  <c r="S50" i="25"/>
  <c r="Q50" i="25"/>
  <c r="O50" i="25"/>
  <c r="M50" i="25"/>
  <c r="I50" i="25"/>
  <c r="Q188" i="24"/>
  <c r="Q178" i="24"/>
  <c r="Q168" i="24"/>
  <c r="Q158" i="24"/>
  <c r="Q148" i="24"/>
  <c r="Q138" i="24"/>
  <c r="Q128" i="24"/>
  <c r="O188" i="24"/>
  <c r="O178" i="24"/>
  <c r="O168" i="24"/>
  <c r="O158" i="24"/>
  <c r="O148" i="24"/>
  <c r="O138" i="24"/>
  <c r="O128" i="24"/>
  <c r="Q192" i="24"/>
  <c r="O192" i="24"/>
  <c r="S191" i="24"/>
  <c r="Q191" i="24"/>
  <c r="S190" i="24"/>
  <c r="Q190" i="24"/>
  <c r="O190" i="24"/>
  <c r="Q189" i="24"/>
  <c r="S185" i="24"/>
  <c r="Q185" i="24"/>
  <c r="Q182" i="24"/>
  <c r="O182" i="24"/>
  <c r="S181" i="24"/>
  <c r="Q181" i="24"/>
  <c r="S180" i="24"/>
  <c r="Q180" i="24"/>
  <c r="O180" i="24"/>
  <c r="Q179" i="24"/>
  <c r="S175" i="24"/>
  <c r="Q175" i="24"/>
  <c r="Q172" i="24"/>
  <c r="O172" i="24"/>
  <c r="S171" i="24"/>
  <c r="Q171" i="24"/>
  <c r="S170" i="24"/>
  <c r="Q170" i="24"/>
  <c r="O170" i="24"/>
  <c r="Q169" i="24"/>
  <c r="S165" i="24"/>
  <c r="Q165" i="24"/>
  <c r="Q162" i="24"/>
  <c r="O162" i="24"/>
  <c r="S161" i="24"/>
  <c r="Q161" i="24"/>
  <c r="S160" i="24"/>
  <c r="Q160" i="24"/>
  <c r="O160" i="24"/>
  <c r="Q159" i="24"/>
  <c r="S155" i="24"/>
  <c r="Q155" i="24"/>
  <c r="Q152" i="24"/>
  <c r="O152" i="24"/>
  <c r="S151" i="24"/>
  <c r="Q151" i="24"/>
  <c r="S150" i="24"/>
  <c r="Q150" i="24"/>
  <c r="O150" i="24"/>
  <c r="Q149" i="24"/>
  <c r="S145" i="24"/>
  <c r="Q145" i="24"/>
  <c r="Q142" i="24"/>
  <c r="O142" i="24"/>
  <c r="S141" i="24"/>
  <c r="Q141" i="24"/>
  <c r="S140" i="24"/>
  <c r="Q140" i="24"/>
  <c r="O140" i="24"/>
  <c r="Q139" i="24"/>
  <c r="S135" i="24"/>
  <c r="Q135" i="24"/>
  <c r="Q132" i="24"/>
  <c r="O132" i="24"/>
  <c r="S131" i="24"/>
  <c r="Q131" i="24"/>
  <c r="S130" i="24"/>
  <c r="Q130" i="24"/>
  <c r="O130" i="24"/>
  <c r="Q129" i="24"/>
  <c r="S125" i="24"/>
  <c r="Q125" i="24"/>
  <c r="Q119" i="24"/>
  <c r="Q114" i="24"/>
  <c r="S114" i="24"/>
  <c r="Q109" i="24"/>
  <c r="Q104" i="24"/>
  <c r="S104" i="24"/>
  <c r="Q99" i="24"/>
  <c r="Q94" i="24"/>
  <c r="S94" i="24"/>
  <c r="Q89" i="24"/>
  <c r="Q84" i="24"/>
  <c r="S84" i="24"/>
  <c r="Q79" i="24"/>
  <c r="Q74" i="24"/>
  <c r="S74" i="24"/>
  <c r="Q69" i="24"/>
  <c r="Q64" i="24"/>
  <c r="S64" i="24"/>
  <c r="Q121" i="24"/>
  <c r="O121" i="24"/>
  <c r="S120" i="24"/>
  <c r="Q120" i="24"/>
  <c r="S119" i="24"/>
  <c r="O119" i="24"/>
  <c r="Q118" i="24"/>
  <c r="Q117" i="24"/>
  <c r="O117" i="24"/>
  <c r="Q111" i="24"/>
  <c r="O111" i="24"/>
  <c r="S110" i="24"/>
  <c r="Q110" i="24"/>
  <c r="S109" i="24"/>
  <c r="O109" i="24"/>
  <c r="Q108" i="24"/>
  <c r="Q107" i="24"/>
  <c r="O107" i="24"/>
  <c r="Q101" i="24"/>
  <c r="O101" i="24"/>
  <c r="S100" i="24"/>
  <c r="Q100" i="24"/>
  <c r="S99" i="24"/>
  <c r="O99" i="24"/>
  <c r="Q98" i="24"/>
  <c r="Q97" i="24"/>
  <c r="O97" i="24"/>
  <c r="Q91" i="24"/>
  <c r="O91" i="24"/>
  <c r="S90" i="24"/>
  <c r="Q90" i="24"/>
  <c r="S89" i="24"/>
  <c r="O89" i="24"/>
  <c r="Q88" i="24"/>
  <c r="Q87" i="24"/>
  <c r="O87" i="24"/>
  <c r="Q81" i="24"/>
  <c r="O81" i="24"/>
  <c r="S80" i="24"/>
  <c r="Q80" i="24"/>
  <c r="S79" i="24"/>
  <c r="O79" i="24"/>
  <c r="Q78" i="24"/>
  <c r="Q77" i="24"/>
  <c r="O77" i="24"/>
  <c r="Q71" i="24"/>
  <c r="O71" i="24"/>
  <c r="S70" i="24"/>
  <c r="Q70" i="24"/>
  <c r="S69" i="24"/>
  <c r="O69" i="24"/>
  <c r="Q68" i="24"/>
  <c r="Q67" i="24"/>
  <c r="O67" i="24"/>
  <c r="S59" i="24"/>
  <c r="S60" i="24"/>
  <c r="Q60" i="24"/>
  <c r="Q54" i="24"/>
  <c r="Q59" i="24"/>
  <c r="T193" i="24"/>
  <c r="K193" i="24"/>
  <c r="I193" i="24"/>
  <c r="G193" i="24"/>
  <c r="E193" i="24"/>
  <c r="T122" i="24"/>
  <c r="K122" i="24"/>
  <c r="I122" i="24"/>
  <c r="G122" i="24"/>
  <c r="E122" i="24"/>
  <c r="Q61" i="24"/>
  <c r="O61" i="24"/>
  <c r="O59" i="24"/>
  <c r="Q58" i="24"/>
  <c r="O57" i="24"/>
  <c r="T50" i="24"/>
  <c r="E147" i="15" s="1"/>
  <c r="S50" i="24"/>
  <c r="Q50" i="24"/>
  <c r="O50" i="24"/>
  <c r="M50" i="24"/>
  <c r="Q228" i="23"/>
  <c r="Q218" i="23"/>
  <c r="Q208" i="23"/>
  <c r="Q198" i="23"/>
  <c r="Q188" i="23"/>
  <c r="Q178" i="23"/>
  <c r="Q168" i="23"/>
  <c r="Q158" i="23"/>
  <c r="Q148" i="23"/>
  <c r="O228" i="23"/>
  <c r="O218" i="23"/>
  <c r="O208" i="23"/>
  <c r="O198" i="23"/>
  <c r="O188" i="23"/>
  <c r="O178" i="23"/>
  <c r="O168" i="23"/>
  <c r="O158" i="23"/>
  <c r="O148" i="23"/>
  <c r="T233" i="23"/>
  <c r="K233" i="23"/>
  <c r="I233" i="23"/>
  <c r="G233" i="23"/>
  <c r="E233" i="23"/>
  <c r="Q232" i="23"/>
  <c r="O232" i="23"/>
  <c r="S231" i="23"/>
  <c r="Q231" i="23"/>
  <c r="S230" i="23"/>
  <c r="Q230" i="23"/>
  <c r="O230" i="23"/>
  <c r="Q229" i="23"/>
  <c r="S225" i="23"/>
  <c r="Q225" i="23"/>
  <c r="Q222" i="23"/>
  <c r="O222" i="23"/>
  <c r="S221" i="23"/>
  <c r="Q221" i="23"/>
  <c r="S220" i="23"/>
  <c r="Q220" i="23"/>
  <c r="O220" i="23"/>
  <c r="Q219" i="23"/>
  <c r="S215" i="23"/>
  <c r="Q215" i="23"/>
  <c r="Q212" i="23"/>
  <c r="O212" i="23"/>
  <c r="S211" i="23"/>
  <c r="Q211" i="23"/>
  <c r="S210" i="23"/>
  <c r="Q210" i="23"/>
  <c r="O210" i="23"/>
  <c r="Q209" i="23"/>
  <c r="S205" i="23"/>
  <c r="Q205" i="23"/>
  <c r="Q202" i="23"/>
  <c r="O202" i="23"/>
  <c r="S201" i="23"/>
  <c r="Q201" i="23"/>
  <c r="S200" i="23"/>
  <c r="Q200" i="23"/>
  <c r="O200" i="23"/>
  <c r="Q199" i="23"/>
  <c r="S195" i="23"/>
  <c r="Q195" i="23"/>
  <c r="Q192" i="23"/>
  <c r="O192" i="23"/>
  <c r="S191" i="23"/>
  <c r="Q191" i="23"/>
  <c r="S190" i="23"/>
  <c r="Q190" i="23"/>
  <c r="O190" i="23"/>
  <c r="Q189" i="23"/>
  <c r="S185" i="23"/>
  <c r="Q185" i="23"/>
  <c r="Q182" i="23"/>
  <c r="O182" i="23"/>
  <c r="S181" i="23"/>
  <c r="Q181" i="23"/>
  <c r="S180" i="23"/>
  <c r="Q180" i="23"/>
  <c r="O180" i="23"/>
  <c r="Q179" i="23"/>
  <c r="S175" i="23"/>
  <c r="Q175" i="23"/>
  <c r="Q172" i="23"/>
  <c r="O172" i="23"/>
  <c r="S171" i="23"/>
  <c r="Q171" i="23"/>
  <c r="S170" i="23"/>
  <c r="Q170" i="23"/>
  <c r="O170" i="23"/>
  <c r="Q169" i="23"/>
  <c r="S165" i="23"/>
  <c r="Q165" i="23"/>
  <c r="Q162" i="23"/>
  <c r="O162" i="23"/>
  <c r="S161" i="23"/>
  <c r="Q161" i="23"/>
  <c r="S160" i="23"/>
  <c r="Q160" i="23"/>
  <c r="O160" i="23"/>
  <c r="Q159" i="23"/>
  <c r="S155" i="23"/>
  <c r="Q155" i="23"/>
  <c r="Q152" i="23"/>
  <c r="O152" i="23"/>
  <c r="S151" i="23"/>
  <c r="Q151" i="23"/>
  <c r="S150" i="23"/>
  <c r="Q150" i="23"/>
  <c r="O150" i="23"/>
  <c r="Q149" i="23"/>
  <c r="S145" i="23"/>
  <c r="Q145" i="23"/>
  <c r="E149" i="15" l="1"/>
  <c r="F149" i="15"/>
  <c r="S233" i="23"/>
  <c r="G167" i="15"/>
  <c r="I167" i="15" s="1"/>
  <c r="E164" i="15"/>
  <c r="G164" i="15" s="1"/>
  <c r="I164" i="15" s="1"/>
  <c r="E161" i="15"/>
  <c r="G161" i="15" s="1"/>
  <c r="I161" i="15" s="1"/>
  <c r="Q213" i="25"/>
  <c r="S213" i="25"/>
  <c r="O213" i="25"/>
  <c r="O214" i="25" s="1"/>
  <c r="M132" i="25"/>
  <c r="O132" i="25"/>
  <c r="Q132" i="25"/>
  <c r="S132" i="25"/>
  <c r="E50" i="25"/>
  <c r="E214" i="25" s="1"/>
  <c r="E216" i="25" s="1"/>
  <c r="E217" i="25" s="1"/>
  <c r="G50" i="25"/>
  <c r="G214" i="25" s="1"/>
  <c r="K50" i="25"/>
  <c r="K214" i="25" s="1"/>
  <c r="T214" i="25"/>
  <c r="I214" i="25"/>
  <c r="S122" i="24"/>
  <c r="E50" i="24"/>
  <c r="E194" i="24" s="1"/>
  <c r="S193" i="24"/>
  <c r="O193" i="24"/>
  <c r="Q193" i="24"/>
  <c r="K50" i="24"/>
  <c r="K194" i="24" s="1"/>
  <c r="I50" i="24"/>
  <c r="I194" i="24" s="1"/>
  <c r="G50" i="24"/>
  <c r="G194" i="24" s="1"/>
  <c r="M122" i="24"/>
  <c r="M193" i="24"/>
  <c r="O122" i="24"/>
  <c r="Q122" i="24"/>
  <c r="T194" i="24"/>
  <c r="Q233" i="23"/>
  <c r="O233" i="23"/>
  <c r="I216" i="25" l="1"/>
  <c r="I217" i="25" s="1"/>
  <c r="F155" i="15"/>
  <c r="O155" i="15" s="1"/>
  <c r="K216" i="25"/>
  <c r="K217" i="25" s="1"/>
  <c r="G216" i="25"/>
  <c r="G217" i="25" s="1"/>
  <c r="F154" i="15"/>
  <c r="O154" i="15" s="1"/>
  <c r="G196" i="24"/>
  <c r="G197" i="24" s="1"/>
  <c r="E154" i="15"/>
  <c r="M154" i="15" s="1"/>
  <c r="I196" i="24"/>
  <c r="I197" i="24" s="1"/>
  <c r="E155" i="15"/>
  <c r="M155" i="15" s="1"/>
  <c r="K196" i="24"/>
  <c r="K197" i="24" s="1"/>
  <c r="E196" i="24"/>
  <c r="E197" i="24" s="1"/>
  <c r="O216" i="25"/>
  <c r="O217" i="25" s="1"/>
  <c r="F156" i="15"/>
  <c r="O156" i="15" s="1"/>
  <c r="S214" i="25"/>
  <c r="M214" i="25"/>
  <c r="Q214" i="25"/>
  <c r="Q216" i="25" s="1"/>
  <c r="Q217" i="25" s="1"/>
  <c r="M194" i="24"/>
  <c r="S194" i="24"/>
  <c r="O194" i="24"/>
  <c r="Q194" i="24"/>
  <c r="Q196" i="24" s="1"/>
  <c r="Q197" i="24" s="1"/>
  <c r="T142" i="23"/>
  <c r="H149" i="15" s="1"/>
  <c r="K142" i="23"/>
  <c r="I142" i="23"/>
  <c r="G142" i="23"/>
  <c r="E142" i="23"/>
  <c r="Q139" i="23"/>
  <c r="S140" i="23"/>
  <c r="S139" i="23"/>
  <c r="Q134" i="23"/>
  <c r="S134" i="23"/>
  <c r="Q141" i="23"/>
  <c r="O141" i="23"/>
  <c r="Q140" i="23"/>
  <c r="O139" i="23"/>
  <c r="Q138" i="23"/>
  <c r="Q137" i="23"/>
  <c r="O137" i="23"/>
  <c r="Q129" i="23"/>
  <c r="Q130" i="23"/>
  <c r="S130" i="23"/>
  <c r="S129" i="23"/>
  <c r="Q124" i="23"/>
  <c r="S124" i="23"/>
  <c r="Q131" i="23"/>
  <c r="O131" i="23"/>
  <c r="O129" i="23"/>
  <c r="Q128" i="23"/>
  <c r="Q127" i="23"/>
  <c r="O127" i="23"/>
  <c r="Q119" i="23"/>
  <c r="Q114" i="23"/>
  <c r="S114" i="23"/>
  <c r="Q121" i="23"/>
  <c r="O121" i="23"/>
  <c r="S120" i="23"/>
  <c r="Q120" i="23"/>
  <c r="S119" i="23"/>
  <c r="O119" i="23"/>
  <c r="Q118" i="23"/>
  <c r="Q117" i="23"/>
  <c r="O117" i="23"/>
  <c r="Q59" i="23"/>
  <c r="Q69" i="23"/>
  <c r="Q79" i="23"/>
  <c r="Q89" i="23"/>
  <c r="Q99" i="23"/>
  <c r="Q109" i="23"/>
  <c r="S109" i="23"/>
  <c r="S110" i="23"/>
  <c r="Q104" i="23"/>
  <c r="S104" i="23"/>
  <c r="Q111" i="23"/>
  <c r="O111" i="23"/>
  <c r="Q110" i="23"/>
  <c r="O109" i="23"/>
  <c r="Q108" i="23"/>
  <c r="Q107" i="23"/>
  <c r="O107" i="23"/>
  <c r="S100" i="23"/>
  <c r="S99" i="23"/>
  <c r="Q94" i="23"/>
  <c r="S94" i="23"/>
  <c r="Q101" i="23"/>
  <c r="O101" i="23"/>
  <c r="Q100" i="23"/>
  <c r="O99" i="23"/>
  <c r="Q98" i="23"/>
  <c r="Q97" i="23"/>
  <c r="O97" i="23"/>
  <c r="Q90" i="23"/>
  <c r="S90" i="23"/>
  <c r="S89" i="23"/>
  <c r="Q84" i="23"/>
  <c r="S84" i="23"/>
  <c r="Q91" i="23"/>
  <c r="O91" i="23"/>
  <c r="O89" i="23"/>
  <c r="Q88" i="23"/>
  <c r="Q87" i="23"/>
  <c r="O87" i="23"/>
  <c r="Q74" i="23"/>
  <c r="Q81" i="23"/>
  <c r="O81" i="23"/>
  <c r="S80" i="23"/>
  <c r="Q80" i="23"/>
  <c r="S79" i="23"/>
  <c r="O79" i="23"/>
  <c r="Q78" i="23"/>
  <c r="Q77" i="23"/>
  <c r="O77" i="23"/>
  <c r="S74" i="23"/>
  <c r="Q70" i="23"/>
  <c r="Q64" i="23"/>
  <c r="S64" i="23"/>
  <c r="Q71" i="23"/>
  <c r="O71" i="23"/>
  <c r="S70" i="23"/>
  <c r="S69" i="23"/>
  <c r="O69" i="23"/>
  <c r="Q68" i="23"/>
  <c r="Q67" i="23"/>
  <c r="O67" i="23"/>
  <c r="Q61" i="23"/>
  <c r="Q60" i="23"/>
  <c r="S60" i="23"/>
  <c r="S59" i="23"/>
  <c r="Q58" i="23"/>
  <c r="O61" i="23"/>
  <c r="O59" i="23"/>
  <c r="Q57" i="23"/>
  <c r="O57" i="23"/>
  <c r="S54" i="23"/>
  <c r="Q54" i="23"/>
  <c r="E157" i="15" l="1"/>
  <c r="M157" i="15" s="1"/>
  <c r="F157" i="15"/>
  <c r="O157" i="15" s="1"/>
  <c r="M216" i="25"/>
  <c r="M217" i="25" s="1"/>
  <c r="F160" i="15"/>
  <c r="O160" i="15" s="1"/>
  <c r="M196" i="24"/>
  <c r="M197" i="24" s="1"/>
  <c r="E160" i="15"/>
  <c r="M160" i="15" s="1"/>
  <c r="S196" i="24"/>
  <c r="S197" i="24" s="1"/>
  <c r="E159" i="15"/>
  <c r="M159" i="15" s="1"/>
  <c r="O196" i="24"/>
  <c r="O197" i="24" s="1"/>
  <c r="E156" i="15"/>
  <c r="M156" i="15" s="1"/>
  <c r="S216" i="25"/>
  <c r="S217" i="25" s="1"/>
  <c r="F159" i="15"/>
  <c r="O159" i="15" s="1"/>
  <c r="O142" i="23"/>
  <c r="Q142" i="23"/>
  <c r="S142" i="23"/>
  <c r="P269" i="20" l="1"/>
  <c r="F65" i="15" s="1"/>
  <c r="P341" i="21"/>
  <c r="H65" i="15" s="1"/>
  <c r="P285" i="17"/>
  <c r="E66" i="15" s="1"/>
  <c r="P268" i="20"/>
  <c r="F66" i="15" s="1"/>
  <c r="P340" i="21"/>
  <c r="H66" i="15" s="1"/>
  <c r="H87" i="15" l="1"/>
  <c r="H86" i="15" s="1"/>
  <c r="F87" i="15"/>
  <c r="F86" i="15" s="1"/>
  <c r="E87" i="15"/>
  <c r="E86" i="15" s="1"/>
  <c r="H78" i="15"/>
  <c r="F78" i="15"/>
  <c r="E78" i="15"/>
  <c r="E74" i="15"/>
  <c r="F74" i="15"/>
  <c r="H74" i="15"/>
  <c r="H72" i="15"/>
  <c r="F72" i="15"/>
  <c r="E72" i="15"/>
  <c r="G75" i="15"/>
  <c r="I75" i="15" s="1"/>
  <c r="G76" i="15"/>
  <c r="I76" i="15" s="1"/>
  <c r="G77" i="15"/>
  <c r="I77" i="15" s="1"/>
  <c r="G70" i="15"/>
  <c r="I70" i="15" s="1"/>
  <c r="G66" i="15"/>
  <c r="I66" i="15" s="1"/>
  <c r="G87" i="15" l="1"/>
  <c r="I87" i="15" s="1"/>
  <c r="G86" i="15"/>
  <c r="I86" i="15" s="1"/>
  <c r="G78" i="15"/>
  <c r="I78" i="15" s="1"/>
  <c r="H148" i="15"/>
  <c r="F148" i="15"/>
  <c r="E148" i="15"/>
  <c r="F146" i="15"/>
  <c r="G147" i="15"/>
  <c r="G148" i="15" l="1"/>
  <c r="I148" i="15" s="1"/>
  <c r="E146" i="15"/>
  <c r="G149" i="15"/>
  <c r="I149" i="15" s="1"/>
  <c r="G146" i="15" l="1"/>
  <c r="G144" i="15"/>
  <c r="T50" i="23"/>
  <c r="S50" i="23"/>
  <c r="S234" i="23" s="1"/>
  <c r="H159" i="15" s="1"/>
  <c r="Q159" i="15" s="1"/>
  <c r="Q50" i="23"/>
  <c r="Q234" i="23" s="1"/>
  <c r="O50" i="23"/>
  <c r="O234" i="23" s="1"/>
  <c r="H156" i="15" s="1"/>
  <c r="Q156" i="15" s="1"/>
  <c r="I50" i="23"/>
  <c r="I234" i="23" s="1"/>
  <c r="H155" i="15" s="1"/>
  <c r="Q155" i="15" s="1"/>
  <c r="T234" i="23" l="1"/>
  <c r="H147" i="15"/>
  <c r="I236" i="23"/>
  <c r="I237" i="23" s="1"/>
  <c r="Q236" i="23"/>
  <c r="Q237" i="23" s="1"/>
  <c r="K50" i="23"/>
  <c r="O236" i="23"/>
  <c r="O237" i="23" s="1"/>
  <c r="E50" i="23"/>
  <c r="G50" i="23"/>
  <c r="S236" i="23"/>
  <c r="S237" i="23" s="1"/>
  <c r="G160" i="15"/>
  <c r="I160" i="15" s="1"/>
  <c r="G159" i="15"/>
  <c r="I159" i="15" s="1"/>
  <c r="G157" i="15"/>
  <c r="F141" i="15"/>
  <c r="F140" i="15"/>
  <c r="E140" i="15"/>
  <c r="E141" i="15"/>
  <c r="H141" i="15"/>
  <c r="H140" i="15"/>
  <c r="H139" i="15"/>
  <c r="F151" i="15" l="1"/>
  <c r="F150" i="15" s="1"/>
  <c r="H146" i="15"/>
  <c r="I147" i="15"/>
  <c r="H151" i="15"/>
  <c r="H150" i="15" s="1"/>
  <c r="K234" i="23"/>
  <c r="G234" i="23"/>
  <c r="E234" i="23"/>
  <c r="G140" i="15"/>
  <c r="I140" i="15" s="1"/>
  <c r="E151" i="15"/>
  <c r="F142" i="15"/>
  <c r="F138" i="15" s="1"/>
  <c r="E142" i="15"/>
  <c r="H142" i="15"/>
  <c r="H138" i="15" s="1"/>
  <c r="G141" i="15"/>
  <c r="I141" i="15" s="1"/>
  <c r="H137" i="15"/>
  <c r="F137" i="15"/>
  <c r="E137" i="15"/>
  <c r="F110" i="15"/>
  <c r="E110" i="15"/>
  <c r="H110" i="15"/>
  <c r="F106" i="15"/>
  <c r="E106" i="15"/>
  <c r="E107" i="15"/>
  <c r="F107" i="15"/>
  <c r="F101" i="15"/>
  <c r="E101" i="15"/>
  <c r="F102" i="15"/>
  <c r="E102" i="15"/>
  <c r="H106" i="15"/>
  <c r="H107" i="15"/>
  <c r="H101" i="15"/>
  <c r="I146" i="15" l="1"/>
  <c r="I144" i="15"/>
  <c r="G236" i="23"/>
  <c r="G237" i="23" s="1"/>
  <c r="H154" i="15"/>
  <c r="Q154" i="15" s="1"/>
  <c r="K236" i="23"/>
  <c r="K237" i="23" s="1"/>
  <c r="H157" i="15"/>
  <c r="E236" i="23"/>
  <c r="E237" i="23" s="1"/>
  <c r="E150" i="15"/>
  <c r="G150" i="15" s="1"/>
  <c r="I150" i="15" s="1"/>
  <c r="G151" i="15"/>
  <c r="I151" i="15" s="1"/>
  <c r="H100" i="15"/>
  <c r="H103" i="15"/>
  <c r="H104" i="15"/>
  <c r="E100" i="15"/>
  <c r="E103" i="15"/>
  <c r="E104" i="15"/>
  <c r="F100" i="15"/>
  <c r="F103" i="15"/>
  <c r="F104" i="15"/>
  <c r="G142" i="15"/>
  <c r="I142" i="15" s="1"/>
  <c r="G110" i="15"/>
  <c r="I110" i="15" s="1"/>
  <c r="F109" i="15"/>
  <c r="E109" i="15"/>
  <c r="H109" i="15"/>
  <c r="Q157" i="15" l="1"/>
  <c r="I157" i="15"/>
  <c r="G104" i="15"/>
  <c r="I104" i="15" s="1"/>
  <c r="G103" i="15"/>
  <c r="I103" i="15" s="1"/>
  <c r="G109" i="15"/>
  <c r="I109" i="15" s="1"/>
  <c r="F132" i="15"/>
  <c r="F135" i="15"/>
  <c r="E132" i="15"/>
  <c r="E135" i="15"/>
  <c r="H135" i="15"/>
  <c r="H102" i="15"/>
  <c r="G102" i="15"/>
  <c r="G143" i="15"/>
  <c r="I143" i="15" s="1"/>
  <c r="G139" i="15"/>
  <c r="I139" i="15" s="1"/>
  <c r="G137" i="15"/>
  <c r="I137" i="15" s="1"/>
  <c r="H136" i="15"/>
  <c r="F136" i="15"/>
  <c r="E136" i="15"/>
  <c r="H132" i="15"/>
  <c r="G107" i="15"/>
  <c r="F105" i="15"/>
  <c r="E105" i="15"/>
  <c r="G106" i="15"/>
  <c r="G101" i="15"/>
  <c r="G99" i="15"/>
  <c r="I99" i="15" s="1"/>
  <c r="H98" i="15"/>
  <c r="F98" i="15"/>
  <c r="E98" i="15"/>
  <c r="H96" i="15"/>
  <c r="F96" i="15"/>
  <c r="E96" i="15"/>
  <c r="G97" i="15"/>
  <c r="I97" i="15" s="1"/>
  <c r="H130" i="15" l="1"/>
  <c r="E130" i="15"/>
  <c r="F130" i="15"/>
  <c r="G135" i="15"/>
  <c r="I106" i="15"/>
  <c r="I102" i="15"/>
  <c r="H105" i="15"/>
  <c r="I107" i="15"/>
  <c r="I101" i="15"/>
  <c r="G105" i="15"/>
  <c r="G136" i="15"/>
  <c r="I136" i="15" s="1"/>
  <c r="G98" i="15"/>
  <c r="I98" i="15" s="1"/>
  <c r="G100" i="15"/>
  <c r="G96" i="15"/>
  <c r="I96" i="15" s="1"/>
  <c r="I105" i="15" l="1"/>
  <c r="I100" i="15"/>
  <c r="G131" i="15"/>
  <c r="I131" i="15" s="1"/>
  <c r="G132" i="15"/>
  <c r="I132" i="15" s="1"/>
  <c r="G133" i="15"/>
  <c r="I133" i="15" s="1"/>
  <c r="E123" i="15"/>
  <c r="F123" i="15"/>
  <c r="F112" i="15"/>
  <c r="E112" i="15"/>
  <c r="H123" i="15"/>
  <c r="H112" i="15"/>
  <c r="H111" i="15"/>
  <c r="F111" i="15"/>
  <c r="E111" i="15"/>
  <c r="F127" i="15"/>
  <c r="D153" i="15"/>
  <c r="E127" i="15"/>
  <c r="F153" i="15" l="1"/>
  <c r="E153" i="15"/>
  <c r="H153" i="15"/>
  <c r="G114" i="15"/>
  <c r="I114" i="15" s="1"/>
  <c r="G115" i="15"/>
  <c r="I115" i="15" s="1"/>
  <c r="G116" i="15"/>
  <c r="I116" i="15" s="1"/>
  <c r="G117" i="15"/>
  <c r="I117" i="15" s="1"/>
  <c r="G119" i="15"/>
  <c r="I119" i="15" s="1"/>
  <c r="G120" i="15"/>
  <c r="I120" i="15" s="1"/>
  <c r="G121" i="15"/>
  <c r="I121" i="15" s="1"/>
  <c r="G122" i="15"/>
  <c r="I122" i="15" s="1"/>
  <c r="G123" i="15"/>
  <c r="I123" i="15" s="1"/>
  <c r="G124" i="15"/>
  <c r="I124" i="15" s="1"/>
  <c r="G125" i="15"/>
  <c r="I125" i="15" s="1"/>
  <c r="G126" i="15"/>
  <c r="I126" i="15" s="1"/>
  <c r="G127" i="15"/>
  <c r="I127" i="15" s="1"/>
  <c r="G128" i="15"/>
  <c r="I128" i="15" s="1"/>
  <c r="F32" i="15"/>
  <c r="E32" i="15"/>
  <c r="H32" i="15"/>
  <c r="F35" i="15"/>
  <c r="E35" i="15"/>
  <c r="H35" i="15"/>
  <c r="Q324" i="21"/>
  <c r="Q162" i="21"/>
  <c r="Q161" i="21"/>
  <c r="Q160" i="21"/>
  <c r="Q178" i="21"/>
  <c r="H39" i="15"/>
  <c r="H38" i="15" s="1"/>
  <c r="F39" i="15"/>
  <c r="F38" i="15" s="1"/>
  <c r="E39" i="15"/>
  <c r="E38" i="15" s="1"/>
  <c r="AG322" i="21"/>
  <c r="AG323" i="21"/>
  <c r="AG309" i="21"/>
  <c r="AG310" i="21"/>
  <c r="AG296" i="21"/>
  <c r="AG297" i="21"/>
  <c r="AG283" i="21"/>
  <c r="AG284" i="21"/>
  <c r="AG270" i="21"/>
  <c r="AG271" i="21"/>
  <c r="AG257" i="21"/>
  <c r="AG258" i="21"/>
  <c r="AG244" i="21"/>
  <c r="AG245" i="21"/>
  <c r="AG231" i="21"/>
  <c r="AG232" i="21"/>
  <c r="AG218" i="21"/>
  <c r="AG219" i="21"/>
  <c r="AG314" i="21"/>
  <c r="AG301" i="21"/>
  <c r="AG288" i="21"/>
  <c r="AG275" i="21"/>
  <c r="AG262" i="21"/>
  <c r="AG249" i="21"/>
  <c r="AG236" i="21"/>
  <c r="AG223" i="21"/>
  <c r="AG210" i="21"/>
  <c r="AG312" i="21"/>
  <c r="AG299" i="21"/>
  <c r="AG286" i="21"/>
  <c r="AG273" i="21"/>
  <c r="AG260" i="21"/>
  <c r="AG234" i="21"/>
  <c r="AG208" i="21"/>
  <c r="AG221" i="21"/>
  <c r="Q269" i="17"/>
  <c r="Q142" i="17"/>
  <c r="Q141" i="17"/>
  <c r="Q140" i="17"/>
  <c r="D43" i="15"/>
  <c r="Q252" i="20"/>
  <c r="Q109" i="20"/>
  <c r="Q108" i="20"/>
  <c r="Q107" i="20"/>
  <c r="Q122" i="20" s="1"/>
  <c r="S55" i="20"/>
  <c r="S54" i="20"/>
  <c r="S53" i="20"/>
  <c r="S52" i="20"/>
  <c r="S51" i="20"/>
  <c r="S50" i="20"/>
  <c r="S49" i="20"/>
  <c r="S48" i="20"/>
  <c r="S47" i="20"/>
  <c r="S46" i="20"/>
  <c r="S45" i="20"/>
  <c r="S44" i="20"/>
  <c r="AG318" i="21"/>
  <c r="AG305" i="21"/>
  <c r="AG292" i="21"/>
  <c r="AG279" i="21"/>
  <c r="AG266" i="21"/>
  <c r="AG253" i="21"/>
  <c r="AG240" i="21"/>
  <c r="AG227" i="21"/>
  <c r="AG214" i="21"/>
  <c r="AK323" i="21"/>
  <c r="AI323" i="21"/>
  <c r="AK322" i="21"/>
  <c r="AI322" i="21"/>
  <c r="AK321" i="21"/>
  <c r="AI321" i="21"/>
  <c r="AG321" i="21"/>
  <c r="AK310" i="21"/>
  <c r="AI310" i="21"/>
  <c r="AK309" i="21"/>
  <c r="AI309" i="21"/>
  <c r="AK308" i="21"/>
  <c r="AI308" i="21"/>
  <c r="AG308" i="21"/>
  <c r="AK297" i="21"/>
  <c r="AI297" i="21"/>
  <c r="AK296" i="21"/>
  <c r="AI296" i="21"/>
  <c r="AK295" i="21"/>
  <c r="AI295" i="21"/>
  <c r="AG295" i="21"/>
  <c r="AK284" i="21"/>
  <c r="AI284" i="21"/>
  <c r="AK283" i="21"/>
  <c r="AI283" i="21"/>
  <c r="AK282" i="21"/>
  <c r="AI282" i="21"/>
  <c r="AG282" i="21"/>
  <c r="AK271" i="21"/>
  <c r="AI271" i="21"/>
  <c r="AK270" i="21"/>
  <c r="AI270" i="21"/>
  <c r="AK269" i="21"/>
  <c r="AI269" i="21"/>
  <c r="AG269" i="21"/>
  <c r="AK258" i="21"/>
  <c r="AI258" i="21"/>
  <c r="AK257" i="21"/>
  <c r="AI257" i="21"/>
  <c r="AK256" i="21"/>
  <c r="AI256" i="21"/>
  <c r="AG256" i="21"/>
  <c r="AK245" i="21"/>
  <c r="AI245" i="21"/>
  <c r="AK244" i="21"/>
  <c r="AI244" i="21"/>
  <c r="AK243" i="21"/>
  <c r="AI243" i="21"/>
  <c r="AG243" i="21"/>
  <c r="AK232" i="21"/>
  <c r="AI232" i="21"/>
  <c r="AK231" i="21"/>
  <c r="AI231" i="21"/>
  <c r="AK230" i="21"/>
  <c r="AI230" i="21"/>
  <c r="AG230" i="21"/>
  <c r="AK218" i="21"/>
  <c r="AK219" i="21"/>
  <c r="AI219" i="21"/>
  <c r="AI218" i="21"/>
  <c r="AK217" i="21"/>
  <c r="AI217" i="21"/>
  <c r="AG217" i="21"/>
  <c r="AL324" i="21"/>
  <c r="AC324" i="21"/>
  <c r="AA324" i="21"/>
  <c r="Y324" i="21"/>
  <c r="W324" i="21"/>
  <c r="U324" i="21"/>
  <c r="S324" i="21"/>
  <c r="O324" i="21"/>
  <c r="M324" i="21"/>
  <c r="K324" i="21"/>
  <c r="I324" i="21"/>
  <c r="G324" i="21"/>
  <c r="E324" i="21"/>
  <c r="AK320" i="21"/>
  <c r="AI316" i="21"/>
  <c r="AK307" i="21"/>
  <c r="AI303" i="21"/>
  <c r="AK294" i="21"/>
  <c r="AI290" i="21"/>
  <c r="AK281" i="21"/>
  <c r="AI277" i="21"/>
  <c r="AK268" i="21"/>
  <c r="AI264" i="21"/>
  <c r="AK255" i="21"/>
  <c r="AI251" i="21"/>
  <c r="AG247" i="21"/>
  <c r="AK242" i="21"/>
  <c r="AI238" i="21"/>
  <c r="AK229" i="21"/>
  <c r="AI225" i="21"/>
  <c r="AK216" i="21"/>
  <c r="AI212" i="21"/>
  <c r="AL178" i="21"/>
  <c r="AK178" i="21"/>
  <c r="AI178" i="21"/>
  <c r="AG178" i="21"/>
  <c r="AE178" i="21"/>
  <c r="K178" i="21"/>
  <c r="I178" i="21"/>
  <c r="G48" i="15"/>
  <c r="D56" i="15"/>
  <c r="AE250" i="20"/>
  <c r="AE251" i="20"/>
  <c r="AE242" i="20"/>
  <c r="AE237" i="20"/>
  <c r="AE238" i="20"/>
  <c r="AE229" i="20"/>
  <c r="AE227" i="20"/>
  <c r="AK335" i="21" l="1"/>
  <c r="AG335" i="21"/>
  <c r="Q155" i="17"/>
  <c r="Q270" i="17" s="1"/>
  <c r="Q272" i="17" s="1"/>
  <c r="Q273" i="17" s="1"/>
  <c r="H152" i="15"/>
  <c r="Q153" i="15"/>
  <c r="M153" i="15"/>
  <c r="E152" i="15"/>
  <c r="F152" i="15"/>
  <c r="O153" i="15"/>
  <c r="G35" i="15"/>
  <c r="I35" i="15" s="1"/>
  <c r="G39" i="15"/>
  <c r="I39" i="15" s="1"/>
  <c r="G38" i="15"/>
  <c r="I38" i="15" s="1"/>
  <c r="AM335" i="21"/>
  <c r="H37" i="15" s="1"/>
  <c r="Q325" i="21"/>
  <c r="I325" i="21"/>
  <c r="I327" i="21" s="1"/>
  <c r="I328" i="21" s="1"/>
  <c r="AL325" i="21"/>
  <c r="H34" i="15" s="1"/>
  <c r="K325" i="21"/>
  <c r="K327" i="21" s="1"/>
  <c r="K328" i="21" s="1"/>
  <c r="Q253" i="20"/>
  <c r="Q255" i="20" s="1"/>
  <c r="Q256" i="20" s="1"/>
  <c r="AK324" i="21"/>
  <c r="AK325" i="21" s="1"/>
  <c r="AK327" i="21" s="1"/>
  <c r="AK328" i="21" s="1"/>
  <c r="AG324" i="21"/>
  <c r="AG325" i="21" s="1"/>
  <c r="AG327" i="21" s="1"/>
  <c r="AG328" i="21" s="1"/>
  <c r="AI324" i="21"/>
  <c r="AI325" i="21" s="1"/>
  <c r="AI327" i="21" s="1"/>
  <c r="AI328" i="21" s="1"/>
  <c r="AE224" i="20"/>
  <c r="AE225" i="20"/>
  <c r="AE216" i="20"/>
  <c r="AE211" i="20"/>
  <c r="AE212" i="20"/>
  <c r="AE203" i="20"/>
  <c r="F43" i="15" l="1"/>
  <c r="O43" i="15" s="1"/>
  <c r="Q327" i="21"/>
  <c r="Q328" i="21" s="1"/>
  <c r="H43" i="15"/>
  <c r="Q43" i="15" s="1"/>
  <c r="E43" i="15"/>
  <c r="M43" i="15" s="1"/>
  <c r="AE198" i="20"/>
  <c r="AE199" i="20"/>
  <c r="AE190" i="20"/>
  <c r="AE188" i="20"/>
  <c r="AE185" i="20"/>
  <c r="AE186" i="20"/>
  <c r="AE177" i="20"/>
  <c r="AE175" i="20"/>
  <c r="AE172" i="20"/>
  <c r="AE173" i="20"/>
  <c r="AE164" i="20"/>
  <c r="AE162" i="20"/>
  <c r="AE246" i="20"/>
  <c r="AI251" i="20"/>
  <c r="AG251" i="20"/>
  <c r="AI250" i="20"/>
  <c r="AG250" i="20"/>
  <c r="AI249" i="20"/>
  <c r="AG249" i="20"/>
  <c r="AE249" i="20"/>
  <c r="AI248" i="20"/>
  <c r="AG244" i="20"/>
  <c r="AE240" i="20"/>
  <c r="AE233" i="20"/>
  <c r="AI238" i="20"/>
  <c r="AG238" i="20"/>
  <c r="AI237" i="20"/>
  <c r="AG237" i="20"/>
  <c r="AI236" i="20"/>
  <c r="AG236" i="20"/>
  <c r="AE236" i="20"/>
  <c r="AI235" i="20"/>
  <c r="AG231" i="20"/>
  <c r="AE220" i="20"/>
  <c r="AI225" i="20"/>
  <c r="AG225" i="20"/>
  <c r="AI224" i="20"/>
  <c r="AG224" i="20"/>
  <c r="AI223" i="20"/>
  <c r="AG223" i="20"/>
  <c r="AE223" i="20"/>
  <c r="AI222" i="20"/>
  <c r="AG218" i="20"/>
  <c r="AE214" i="20"/>
  <c r="AI212" i="20"/>
  <c r="AG212" i="20"/>
  <c r="AI211" i="20"/>
  <c r="AG211" i="20"/>
  <c r="AI210" i="20"/>
  <c r="AG210" i="20"/>
  <c r="AE210" i="20"/>
  <c r="AI209" i="20"/>
  <c r="AE207" i="20"/>
  <c r="AG205" i="20"/>
  <c r="AE201" i="20"/>
  <c r="AI199" i="20"/>
  <c r="AG199" i="20"/>
  <c r="AI198" i="20"/>
  <c r="AG198" i="20"/>
  <c r="AI197" i="20"/>
  <c r="AG197" i="20"/>
  <c r="AE197" i="20"/>
  <c r="AI196" i="20"/>
  <c r="AE194" i="20"/>
  <c r="AG192" i="20"/>
  <c r="AE181" i="20"/>
  <c r="AI186" i="20"/>
  <c r="AG186" i="20"/>
  <c r="AI185" i="20"/>
  <c r="AG185" i="20"/>
  <c r="AI184" i="20"/>
  <c r="AG184" i="20"/>
  <c r="AE184" i="20"/>
  <c r="AI183" i="20"/>
  <c r="AG179" i="20"/>
  <c r="AE168" i="20"/>
  <c r="AI173" i="20"/>
  <c r="AG173" i="20"/>
  <c r="AI172" i="20"/>
  <c r="AG172" i="20"/>
  <c r="AI171" i="20"/>
  <c r="AG171" i="20"/>
  <c r="AE171" i="20"/>
  <c r="AI170" i="20"/>
  <c r="AG166" i="20"/>
  <c r="AE159" i="20"/>
  <c r="AE160" i="20"/>
  <c r="AE151" i="20"/>
  <c r="AE149" i="20"/>
  <c r="AE155" i="20"/>
  <c r="AJ252" i="20"/>
  <c r="AA252" i="20"/>
  <c r="Y252" i="20"/>
  <c r="W252" i="20"/>
  <c r="U252" i="20"/>
  <c r="S252" i="20"/>
  <c r="O252" i="20"/>
  <c r="M252" i="20"/>
  <c r="K252" i="20"/>
  <c r="I252" i="20"/>
  <c r="G252" i="20"/>
  <c r="E252" i="20"/>
  <c r="AI160" i="20"/>
  <c r="AI159" i="20"/>
  <c r="AG160" i="20"/>
  <c r="AG159" i="20"/>
  <c r="AI158" i="20"/>
  <c r="AG158" i="20"/>
  <c r="AE158" i="20"/>
  <c r="AI157" i="20"/>
  <c r="AG153" i="20"/>
  <c r="E269" i="17"/>
  <c r="G269" i="17"/>
  <c r="I269" i="17"/>
  <c r="K269" i="17"/>
  <c r="M269" i="17"/>
  <c r="O269" i="17"/>
  <c r="S269" i="17"/>
  <c r="U269" i="17"/>
  <c r="W269" i="17"/>
  <c r="Y269" i="17"/>
  <c r="AA269" i="17"/>
  <c r="AC269" i="17"/>
  <c r="AE269" i="17"/>
  <c r="H36" i="15"/>
  <c r="H3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7" i="15"/>
  <c r="D58" i="15"/>
  <c r="H58" i="15" s="1"/>
  <c r="D59" i="15"/>
  <c r="H59" i="15" s="1"/>
  <c r="D60" i="15"/>
  <c r="H60" i="15" s="1"/>
  <c r="Q60" i="15" s="1"/>
  <c r="D42" i="15"/>
  <c r="D41" i="15"/>
  <c r="AM155" i="17"/>
  <c r="AK155" i="17"/>
  <c r="AI155" i="17"/>
  <c r="AG155" i="17"/>
  <c r="AI202" i="17"/>
  <c r="AI198" i="17"/>
  <c r="AI203" i="17"/>
  <c r="AI194" i="17"/>
  <c r="AE263" i="20" l="1"/>
  <c r="AK263" i="20" s="1"/>
  <c r="F37" i="15" s="1"/>
  <c r="F36" i="15" s="1"/>
  <c r="G43" i="15"/>
  <c r="I43" i="15" s="1"/>
  <c r="Q58" i="15"/>
  <c r="AI252" i="20"/>
  <c r="AG252" i="20"/>
  <c r="AE252" i="20"/>
  <c r="AI192" i="17"/>
  <c r="AM200" i="17"/>
  <c r="AM201" i="17"/>
  <c r="AM203" i="17"/>
  <c r="AK203" i="17"/>
  <c r="AM202" i="17"/>
  <c r="AK202" i="17"/>
  <c r="AK201" i="17"/>
  <c r="AI201" i="17"/>
  <c r="AK196" i="17"/>
  <c r="AI185" i="17"/>
  <c r="AI181" i="17"/>
  <c r="AI179" i="17"/>
  <c r="AM190" i="17"/>
  <c r="AK190" i="17"/>
  <c r="AM189" i="17"/>
  <c r="AK189" i="17"/>
  <c r="AM188" i="17"/>
  <c r="AK188" i="17"/>
  <c r="AI188" i="17"/>
  <c r="AM187" i="17"/>
  <c r="AK183" i="17"/>
  <c r="AI267" i="17"/>
  <c r="AN269" i="17" l="1"/>
  <c r="AI259" i="17"/>
  <c r="AI257" i="17"/>
  <c r="AM268" i="17" l="1"/>
  <c r="AK268" i="17"/>
  <c r="AI268" i="17"/>
  <c r="AM267" i="17"/>
  <c r="AK267" i="17"/>
  <c r="AM266" i="17"/>
  <c r="AK266" i="17"/>
  <c r="AI266" i="17"/>
  <c r="AM265" i="17"/>
  <c r="AI263" i="17"/>
  <c r="AK261" i="17"/>
  <c r="AI254" i="17"/>
  <c r="AI255" i="17"/>
  <c r="AI246" i="17"/>
  <c r="AI244" i="17"/>
  <c r="AI250" i="17"/>
  <c r="AM255" i="17"/>
  <c r="AK255" i="17"/>
  <c r="AM254" i="17"/>
  <c r="AK254" i="17"/>
  <c r="AM253" i="17"/>
  <c r="AK253" i="17"/>
  <c r="AI253" i="17"/>
  <c r="AM252" i="17"/>
  <c r="AK248" i="17"/>
  <c r="AM241" i="17"/>
  <c r="AM239" i="17"/>
  <c r="AM228" i="17"/>
  <c r="AI237" i="17"/>
  <c r="AM226" i="17"/>
  <c r="AI224" i="17"/>
  <c r="AM215" i="17"/>
  <c r="AM213" i="17"/>
  <c r="AI211" i="17"/>
  <c r="AM242" i="17" l="1"/>
  <c r="AK242" i="17"/>
  <c r="AI242" i="17"/>
  <c r="AK241" i="17"/>
  <c r="AI241" i="17"/>
  <c r="AM240" i="17"/>
  <c r="AK240" i="17"/>
  <c r="AI240" i="17"/>
  <c r="AK235" i="17"/>
  <c r="AI233" i="17"/>
  <c r="AI231" i="17"/>
  <c r="AK222" i="17"/>
  <c r="AI220" i="17"/>
  <c r="AI218" i="17"/>
  <c r="AI228" i="17"/>
  <c r="AI229" i="17"/>
  <c r="AK209" i="17"/>
  <c r="AI207" i="17"/>
  <c r="AI205" i="17"/>
  <c r="AM229" i="17" l="1"/>
  <c r="AM216" i="17"/>
  <c r="AI216" i="17"/>
  <c r="AI280" i="17" s="1"/>
  <c r="AK229" i="17"/>
  <c r="AK216" i="17"/>
  <c r="AM227" i="17"/>
  <c r="AK228" i="17"/>
  <c r="AK227" i="17"/>
  <c r="AI227" i="17"/>
  <c r="AI215" i="17"/>
  <c r="AI214" i="17"/>
  <c r="AM214" i="17"/>
  <c r="AK215" i="17"/>
  <c r="AK214" i="17"/>
  <c r="AM212" i="17"/>
  <c r="AL213" i="17"/>
  <c r="AI269" i="17" l="1"/>
  <c r="AO280" i="17" s="1"/>
  <c r="E37" i="15" s="1"/>
  <c r="E36" i="15" s="1"/>
  <c r="AK269" i="17"/>
  <c r="AM269" i="17"/>
  <c r="M120" i="21"/>
  <c r="M116" i="21"/>
  <c r="M112" i="21" l="1"/>
  <c r="M108" i="21"/>
  <c r="M104" i="21"/>
  <c r="M117" i="21"/>
  <c r="M119" i="21"/>
  <c r="M118" i="21"/>
  <c r="M114" i="21"/>
  <c r="M113" i="21"/>
  <c r="M115" i="21"/>
  <c r="M110" i="21"/>
  <c r="M109" i="21"/>
  <c r="M111" i="21"/>
  <c r="M105" i="21"/>
  <c r="M107" i="21"/>
  <c r="M106" i="21"/>
  <c r="M102" i="21"/>
  <c r="M101" i="21"/>
  <c r="M103" i="21"/>
  <c r="M123" i="21"/>
  <c r="M122" i="21"/>
  <c r="O177" i="21"/>
  <c r="O174" i="21"/>
  <c r="O171" i="21"/>
  <c r="O168" i="21"/>
  <c r="O165" i="21"/>
  <c r="O159" i="21"/>
  <c r="O156" i="21"/>
  <c r="O153" i="21"/>
  <c r="AC144" i="21" l="1"/>
  <c r="AC150" i="21"/>
  <c r="AC147" i="21"/>
  <c r="AC141" i="21"/>
  <c r="AC138" i="21"/>
  <c r="AC135" i="21" l="1"/>
  <c r="AC128" i="21"/>
  <c r="AC129" i="21"/>
  <c r="AC126" i="21"/>
  <c r="E19" i="21"/>
  <c r="E16" i="21"/>
  <c r="U100" i="21"/>
  <c r="U99" i="21"/>
  <c r="U97" i="21"/>
  <c r="U96" i="21"/>
  <c r="U94" i="21"/>
  <c r="U93" i="21"/>
  <c r="U91" i="21"/>
  <c r="U90" i="21"/>
  <c r="U88" i="21"/>
  <c r="U87" i="21"/>
  <c r="U85" i="21"/>
  <c r="U84" i="21"/>
  <c r="M78" i="20" l="1"/>
  <c r="M82" i="20"/>
  <c r="M74" i="20"/>
  <c r="M80" i="20"/>
  <c r="M76" i="20"/>
  <c r="M75" i="20"/>
  <c r="M81" i="20"/>
  <c r="M77" i="20"/>
  <c r="M79" i="20"/>
  <c r="M72" i="20"/>
  <c r="M71" i="20"/>
  <c r="M73" i="20"/>
  <c r="O121" i="20"/>
  <c r="O118" i="20"/>
  <c r="O115" i="20"/>
  <c r="O112" i="20"/>
  <c r="O106" i="20"/>
  <c r="O103" i="20"/>
  <c r="AC146" i="20"/>
  <c r="AC143" i="20"/>
  <c r="AC140" i="20"/>
  <c r="AC137" i="20"/>
  <c r="AC134" i="20"/>
  <c r="AC131" i="20"/>
  <c r="AC128" i="20"/>
  <c r="AC125" i="20"/>
  <c r="Y94" i="20"/>
  <c r="Y86" i="20"/>
  <c r="Y85" i="20"/>
  <c r="P267" i="20" l="1"/>
  <c r="F67" i="15" s="1"/>
  <c r="AG176" i="17"/>
  <c r="AG173" i="17"/>
  <c r="AG170" i="17"/>
  <c r="AG167" i="17"/>
  <c r="AG164" i="17"/>
  <c r="AG161" i="17"/>
  <c r="AC118" i="17"/>
  <c r="AC109" i="17"/>
  <c r="O154" i="17"/>
  <c r="O151" i="17"/>
  <c r="O148" i="17"/>
  <c r="O145" i="17"/>
  <c r="O139" i="17"/>
  <c r="O136" i="17"/>
  <c r="M103" i="17"/>
  <c r="M95" i="17"/>
  <c r="E13" i="20"/>
  <c r="E10" i="20"/>
  <c r="M102" i="17"/>
  <c r="M101" i="17"/>
  <c r="M100" i="17"/>
  <c r="M99" i="17"/>
  <c r="M98" i="17"/>
  <c r="M97" i="17"/>
  <c r="M96" i="17"/>
  <c r="M94" i="17"/>
  <c r="O176" i="21"/>
  <c r="O173" i="21"/>
  <c r="O170" i="21"/>
  <c r="O167" i="21"/>
  <c r="O164" i="21"/>
  <c r="O158" i="21"/>
  <c r="O155" i="21"/>
  <c r="O152" i="21"/>
  <c r="P338" i="21" s="1"/>
  <c r="H80" i="15" s="1"/>
  <c r="H79" i="15" s="1"/>
  <c r="O120" i="20"/>
  <c r="O117" i="20"/>
  <c r="O114" i="20"/>
  <c r="O111" i="20"/>
  <c r="O105" i="20"/>
  <c r="O102" i="20"/>
  <c r="O153" i="17"/>
  <c r="O150" i="17"/>
  <c r="O147" i="17"/>
  <c r="O144" i="17"/>
  <c r="O138" i="17"/>
  <c r="O135" i="17"/>
  <c r="AN94" i="17"/>
  <c r="AN155" i="17" s="1"/>
  <c r="M93" i="17"/>
  <c r="AC121" i="17" l="1"/>
  <c r="AC113" i="17"/>
  <c r="AC112" i="17"/>
  <c r="AC111" i="17"/>
  <c r="AE79" i="17"/>
  <c r="AC130" i="17" l="1"/>
  <c r="AC124" i="17"/>
  <c r="E19" i="17"/>
  <c r="E16" i="17"/>
  <c r="M106" i="17" l="1"/>
  <c r="M92" i="17" l="1"/>
  <c r="E91" i="15" l="1"/>
  <c r="H91" i="15"/>
  <c r="H89" i="15"/>
  <c r="H90" i="15"/>
  <c r="AE206" i="21"/>
  <c r="AE205" i="21"/>
  <c r="AE203" i="21"/>
  <c r="AE202" i="21"/>
  <c r="AC137" i="21"/>
  <c r="AC136" i="21"/>
  <c r="AC130" i="21"/>
  <c r="AC127" i="17"/>
  <c r="Y97" i="20"/>
  <c r="AC142" i="21"/>
  <c r="AC124" i="21" l="1"/>
  <c r="O172" i="21" l="1"/>
  <c r="O175" i="21"/>
  <c r="O169" i="21"/>
  <c r="O163" i="21"/>
  <c r="O166" i="21"/>
  <c r="O157" i="21"/>
  <c r="O154" i="21"/>
  <c r="O151" i="21"/>
  <c r="G46" i="21"/>
  <c r="G45" i="21"/>
  <c r="G40" i="21"/>
  <c r="G39" i="21"/>
  <c r="G31" i="21"/>
  <c r="G30" i="21"/>
  <c r="E17" i="21"/>
  <c r="S13" i="21"/>
  <c r="S13" i="17"/>
  <c r="U10" i="17"/>
  <c r="U10" i="21"/>
  <c r="AE200" i="21"/>
  <c r="AE199" i="21"/>
  <c r="AE197" i="21"/>
  <c r="AE196" i="21"/>
  <c r="AE194" i="21"/>
  <c r="AE193" i="21"/>
  <c r="AE191" i="21"/>
  <c r="AE190" i="21"/>
  <c r="AE188" i="21"/>
  <c r="AE187" i="21"/>
  <c r="AE185" i="21"/>
  <c r="AE184" i="21"/>
  <c r="AE182" i="21"/>
  <c r="AE181" i="21"/>
  <c r="AC149" i="21"/>
  <c r="AC146" i="21"/>
  <c r="AC143" i="21"/>
  <c r="AC140" i="21"/>
  <c r="AC134" i="21"/>
  <c r="AC132" i="21"/>
  <c r="AC131" i="21"/>
  <c r="AC125" i="21"/>
  <c r="Y82" i="21"/>
  <c r="Y81" i="21"/>
  <c r="Y79" i="21"/>
  <c r="Y78" i="21"/>
  <c r="Y76" i="21"/>
  <c r="Y75" i="21"/>
  <c r="Y73" i="21"/>
  <c r="Y72" i="21"/>
  <c r="AA70" i="21"/>
  <c r="AA69" i="21"/>
  <c r="AA178" i="21"/>
  <c r="AA325" i="21" s="1"/>
  <c r="H52" i="15" s="1"/>
  <c r="Y64" i="21"/>
  <c r="Y63" i="21"/>
  <c r="W61" i="21"/>
  <c r="W60" i="21"/>
  <c r="M52" i="21"/>
  <c r="M51" i="21"/>
  <c r="M178" i="21" s="1"/>
  <c r="M325" i="21" s="1"/>
  <c r="H41" i="15" s="1"/>
  <c r="G49" i="21"/>
  <c r="G48" i="21"/>
  <c r="G43" i="21"/>
  <c r="G42" i="21"/>
  <c r="G37" i="21"/>
  <c r="G36" i="21"/>
  <c r="G34" i="21"/>
  <c r="G33" i="21"/>
  <c r="G28" i="21"/>
  <c r="G27" i="21"/>
  <c r="G25" i="21"/>
  <c r="G24" i="21"/>
  <c r="G22" i="21"/>
  <c r="G21" i="21"/>
  <c r="E18" i="21"/>
  <c r="E15" i="21"/>
  <c r="P342" i="21" s="1"/>
  <c r="H63" i="15" s="1"/>
  <c r="S12" i="21"/>
  <c r="S11" i="21"/>
  <c r="U9" i="21"/>
  <c r="U8" i="21"/>
  <c r="P339" i="21" l="1"/>
  <c r="H67" i="15" s="1"/>
  <c r="S178" i="21"/>
  <c r="S325" i="21" s="1"/>
  <c r="H48" i="15" s="1"/>
  <c r="E178" i="21"/>
  <c r="E325" i="21" s="1"/>
  <c r="AC178" i="21"/>
  <c r="AC325" i="21" s="1"/>
  <c r="AE324" i="21"/>
  <c r="AE325" i="21" s="1"/>
  <c r="H51" i="15" s="1"/>
  <c r="AA327" i="21"/>
  <c r="AA328" i="21" s="1"/>
  <c r="Q52" i="15"/>
  <c r="M327" i="21"/>
  <c r="M328" i="21" s="1"/>
  <c r="G178" i="21"/>
  <c r="G325" i="21" s="1"/>
  <c r="H45" i="15" s="1"/>
  <c r="W178" i="21"/>
  <c r="W325" i="21" s="1"/>
  <c r="H54" i="15" s="1"/>
  <c r="O178" i="21"/>
  <c r="O325" i="21" s="1"/>
  <c r="H42" i="15" s="1"/>
  <c r="U178" i="21"/>
  <c r="U325" i="21" s="1"/>
  <c r="H55" i="15" s="1"/>
  <c r="Y178" i="21"/>
  <c r="Y325" i="21" s="1"/>
  <c r="H53" i="15" s="1"/>
  <c r="S327" i="21" l="1"/>
  <c r="S328" i="21" s="1"/>
  <c r="H50" i="15"/>
  <c r="Q59" i="15" s="1"/>
  <c r="E327" i="21"/>
  <c r="H47" i="15"/>
  <c r="Q47" i="15" s="1"/>
  <c r="AC327" i="21"/>
  <c r="AC328" i="21" s="1"/>
  <c r="AE327" i="21"/>
  <c r="AE328" i="21" s="1"/>
  <c r="Q51" i="15"/>
  <c r="Y327" i="21"/>
  <c r="Y328" i="21" s="1"/>
  <c r="Q53" i="15"/>
  <c r="O327" i="21"/>
  <c r="O328" i="21" s="1"/>
  <c r="Q42" i="15"/>
  <c r="Q48" i="15"/>
  <c r="I48" i="15"/>
  <c r="W327" i="21"/>
  <c r="W328" i="21" s="1"/>
  <c r="Q54" i="15"/>
  <c r="U327" i="21"/>
  <c r="U328" i="21" s="1"/>
  <c r="Q55" i="15"/>
  <c r="Q41" i="15"/>
  <c r="G327" i="21"/>
  <c r="G328" i="21" s="1"/>
  <c r="Q45" i="15"/>
  <c r="E328" i="21"/>
  <c r="AM270" i="17"/>
  <c r="S12" i="17"/>
  <c r="S11" i="17"/>
  <c r="S155" i="17" s="1"/>
  <c r="O119" i="20"/>
  <c r="O116" i="20"/>
  <c r="O113" i="20"/>
  <c r="O110" i="20"/>
  <c r="O104" i="20"/>
  <c r="O101" i="20"/>
  <c r="Y96" i="20"/>
  <c r="AC126" i="17"/>
  <c r="AC125" i="17"/>
  <c r="Y95" i="20"/>
  <c r="Y92" i="20"/>
  <c r="AC119" i="17"/>
  <c r="AC120" i="17"/>
  <c r="Y90" i="20"/>
  <c r="Y89" i="20"/>
  <c r="Y88" i="20"/>
  <c r="Y83" i="20"/>
  <c r="K331" i="21" l="1"/>
  <c r="K333" i="21"/>
  <c r="H40" i="15"/>
  <c r="E58" i="15"/>
  <c r="AM272" i="17"/>
  <c r="AM273" i="17" s="1"/>
  <c r="S270" i="17"/>
  <c r="M105" i="17"/>
  <c r="Y91" i="20"/>
  <c r="M333" i="21" l="1"/>
  <c r="M58" i="15"/>
  <c r="E49" i="15"/>
  <c r="S272" i="17"/>
  <c r="S273" i="17" s="1"/>
  <c r="F89" i="15"/>
  <c r="F91" i="15"/>
  <c r="E89" i="15"/>
  <c r="AA68" i="20"/>
  <c r="AA65" i="20"/>
  <c r="AA62" i="20"/>
  <c r="AA59" i="20"/>
  <c r="AA56" i="20"/>
  <c r="E11" i="20"/>
  <c r="E8" i="20"/>
  <c r="M49" i="15" l="1"/>
  <c r="G49" i="15"/>
  <c r="I49" i="15" s="1"/>
  <c r="U38" i="20"/>
  <c r="AC147" i="20"/>
  <c r="AC144" i="20"/>
  <c r="AC141" i="20"/>
  <c r="AC138" i="20"/>
  <c r="AC135" i="20"/>
  <c r="AC132" i="20"/>
  <c r="AC129" i="20"/>
  <c r="AC126" i="20"/>
  <c r="AJ122" i="20"/>
  <c r="AJ253" i="20" s="1"/>
  <c r="F34" i="15" s="1"/>
  <c r="F33" i="15" s="1"/>
  <c r="AI122" i="20"/>
  <c r="AI253" i="20" s="1"/>
  <c r="AG122" i="20"/>
  <c r="AG253" i="20" s="1"/>
  <c r="AE122" i="20"/>
  <c r="AE253" i="20" s="1"/>
  <c r="AC122" i="20"/>
  <c r="Y93" i="20"/>
  <c r="Y87" i="20"/>
  <c r="Y84" i="20"/>
  <c r="AA70" i="20"/>
  <c r="AA69" i="20"/>
  <c r="P266" i="20" s="1"/>
  <c r="F80" i="15" s="1"/>
  <c r="F79" i="15" s="1"/>
  <c r="AA67" i="20"/>
  <c r="AA66" i="20"/>
  <c r="AA64" i="20"/>
  <c r="AA63" i="20"/>
  <c r="AA61" i="20"/>
  <c r="AA60" i="20"/>
  <c r="AA58" i="20"/>
  <c r="AA57" i="20"/>
  <c r="U40" i="20"/>
  <c r="U39" i="20"/>
  <c r="G37" i="20"/>
  <c r="G36" i="20"/>
  <c r="G34" i="20"/>
  <c r="G33" i="20"/>
  <c r="G31" i="20"/>
  <c r="G30" i="20"/>
  <c r="G28" i="20"/>
  <c r="G27" i="20"/>
  <c r="G25" i="20"/>
  <c r="G24" i="20"/>
  <c r="G22" i="20"/>
  <c r="G21" i="20"/>
  <c r="G19" i="20"/>
  <c r="G18" i="20"/>
  <c r="G16" i="20"/>
  <c r="G15" i="20"/>
  <c r="E12" i="20"/>
  <c r="E9" i="20"/>
  <c r="AG177" i="17"/>
  <c r="AG174" i="17"/>
  <c r="AG171" i="17"/>
  <c r="AG168" i="17"/>
  <c r="AG165" i="17"/>
  <c r="AG162" i="17"/>
  <c r="AG159" i="17"/>
  <c r="AG158" i="17"/>
  <c r="E67" i="15" s="1"/>
  <c r="P270" i="20" l="1"/>
  <c r="F63" i="15" s="1"/>
  <c r="F59" i="15"/>
  <c r="AE255" i="20"/>
  <c r="AE256" i="20" s="1"/>
  <c r="F58" i="15"/>
  <c r="O58" i="15" s="1"/>
  <c r="AI255" i="20"/>
  <c r="AI256" i="20" s="1"/>
  <c r="F60" i="15"/>
  <c r="O60" i="15" s="1"/>
  <c r="AG255" i="20"/>
  <c r="AG256" i="20" s="1"/>
  <c r="AC252" i="20"/>
  <c r="AC253" i="20" s="1"/>
  <c r="AG269" i="17"/>
  <c r="AG270" i="17" s="1"/>
  <c r="E122" i="20"/>
  <c r="E253" i="20" s="1"/>
  <c r="S122" i="20"/>
  <c r="S253" i="20" s="1"/>
  <c r="F54" i="15" s="1"/>
  <c r="I122" i="20"/>
  <c r="I253" i="20" s="1"/>
  <c r="I255" i="20" s="1"/>
  <c r="I256" i="20" s="1"/>
  <c r="K122" i="20"/>
  <c r="K253" i="20" s="1"/>
  <c r="K255" i="20" s="1"/>
  <c r="K256" i="20" s="1"/>
  <c r="O122" i="20"/>
  <c r="O253" i="20" s="1"/>
  <c r="M122" i="20"/>
  <c r="M253" i="20" s="1"/>
  <c r="G122" i="20"/>
  <c r="G253" i="20" s="1"/>
  <c r="U122" i="20"/>
  <c r="U253" i="20" s="1"/>
  <c r="Y122" i="20"/>
  <c r="Y253" i="20" s="1"/>
  <c r="W122" i="20"/>
  <c r="W253" i="20" s="1"/>
  <c r="AA122" i="20"/>
  <c r="AA253" i="20" s="1"/>
  <c r="W255" i="20" l="1"/>
  <c r="W256" i="20" s="1"/>
  <c r="F52" i="15"/>
  <c r="S255" i="20"/>
  <c r="S256" i="20" s="1"/>
  <c r="O54" i="15"/>
  <c r="G58" i="15"/>
  <c r="I58" i="15" s="1"/>
  <c r="M255" i="20"/>
  <c r="M256" i="20" s="1"/>
  <c r="F41" i="15"/>
  <c r="O41" i="15" s="1"/>
  <c r="O255" i="20"/>
  <c r="O256" i="20" s="1"/>
  <c r="F42" i="15"/>
  <c r="F56" i="15"/>
  <c r="AA255" i="20"/>
  <c r="AA256" i="20" s="1"/>
  <c r="F47" i="15"/>
  <c r="E255" i="20"/>
  <c r="F50" i="15"/>
  <c r="O59" i="15" s="1"/>
  <c r="Y255" i="20"/>
  <c r="Y256" i="20" s="1"/>
  <c r="F53" i="15"/>
  <c r="U255" i="20"/>
  <c r="U256" i="20" s="1"/>
  <c r="F45" i="15"/>
  <c r="G255" i="20"/>
  <c r="G256" i="20" s="1"/>
  <c r="F51" i="15"/>
  <c r="AC255" i="20"/>
  <c r="AC256" i="20" s="1"/>
  <c r="AG272" i="17"/>
  <c r="AG273" i="17" s="1"/>
  <c r="E51" i="15"/>
  <c r="G92" i="15"/>
  <c r="I92" i="15" s="1"/>
  <c r="F90" i="15"/>
  <c r="E90" i="15"/>
  <c r="G91" i="15"/>
  <c r="I91" i="15" s="1"/>
  <c r="H88" i="15"/>
  <c r="H83" i="15"/>
  <c r="H81" i="15"/>
  <c r="F83" i="15"/>
  <c r="F81" i="15"/>
  <c r="E83" i="15"/>
  <c r="E81" i="15"/>
  <c r="F40" i="15" l="1"/>
  <c r="O51" i="15"/>
  <c r="G51" i="15"/>
  <c r="I51" i="15" s="1"/>
  <c r="O56" i="15"/>
  <c r="G56" i="15"/>
  <c r="I56" i="15" s="1"/>
  <c r="O42" i="15"/>
  <c r="E256" i="20"/>
  <c r="K261" i="20" s="1"/>
  <c r="K259" i="20"/>
  <c r="O47" i="15"/>
  <c r="O53" i="15"/>
  <c r="O45" i="15"/>
  <c r="M51" i="15"/>
  <c r="F88" i="15"/>
  <c r="G90" i="15"/>
  <c r="I90" i="15" s="1"/>
  <c r="E88" i="15"/>
  <c r="G89" i="15"/>
  <c r="I89" i="15" s="1"/>
  <c r="M261" i="20" l="1"/>
  <c r="AN270" i="17"/>
  <c r="E34" i="15" s="1"/>
  <c r="E33" i="15" s="1"/>
  <c r="AK270" i="17"/>
  <c r="AI270" i="17"/>
  <c r="AE90" i="17"/>
  <c r="P283" i="17" s="1"/>
  <c r="E80" i="15" s="1"/>
  <c r="AE91" i="17"/>
  <c r="AE87" i="17"/>
  <c r="AE88" i="17"/>
  <c r="AE84" i="17"/>
  <c r="AE85" i="17"/>
  <c r="AE82" i="17"/>
  <c r="AE81" i="17"/>
  <c r="AE78" i="17"/>
  <c r="G80" i="15" l="1"/>
  <c r="I80" i="15" s="1"/>
  <c r="E79" i="15"/>
  <c r="G79" i="15" s="1"/>
  <c r="I79" i="15" s="1"/>
  <c r="AE155" i="17"/>
  <c r="AE270" i="17" s="1"/>
  <c r="E59" i="15"/>
  <c r="AI272" i="17"/>
  <c r="AI273" i="17" s="1"/>
  <c r="AK272" i="17"/>
  <c r="AK273" i="17" s="1"/>
  <c r="E60" i="15"/>
  <c r="M60" i="15" s="1"/>
  <c r="O152" i="17"/>
  <c r="O149" i="17"/>
  <c r="O146" i="17"/>
  <c r="O143" i="17"/>
  <c r="O137" i="17"/>
  <c r="O134" i="17"/>
  <c r="O155" i="17" s="1"/>
  <c r="AC114" i="17"/>
  <c r="AE272" i="17" l="1"/>
  <c r="AE273" i="17" s="1"/>
  <c r="E55" i="15"/>
  <c r="G55" i="15" s="1"/>
  <c r="O270" i="17"/>
  <c r="AC108" i="17"/>
  <c r="AC133" i="17"/>
  <c r="AC132" i="17"/>
  <c r="AC129" i="17"/>
  <c r="AC123" i="17"/>
  <c r="AC117" i="17"/>
  <c r="K50" i="17"/>
  <c r="I47" i="17"/>
  <c r="I55" i="15" l="1"/>
  <c r="M55" i="15"/>
  <c r="O272" i="17"/>
  <c r="O273" i="17" s="1"/>
  <c r="E42" i="15"/>
  <c r="AC115" i="17"/>
  <c r="AC155" i="17" s="1"/>
  <c r="Y74" i="17"/>
  <c r="Y71" i="17"/>
  <c r="Y75" i="17"/>
  <c r="Y72" i="17"/>
  <c r="Y69" i="17"/>
  <c r="Y65" i="17"/>
  <c r="Y66" i="17"/>
  <c r="Y76" i="17"/>
  <c r="Y73" i="17"/>
  <c r="Y70" i="17"/>
  <c r="Y67" i="17"/>
  <c r="AA155" i="17"/>
  <c r="Y58" i="17"/>
  <c r="Y57" i="17"/>
  <c r="W55" i="17"/>
  <c r="W54" i="17"/>
  <c r="U9" i="17"/>
  <c r="U8" i="17"/>
  <c r="K52" i="17"/>
  <c r="K51" i="17"/>
  <c r="K155" i="17" s="1"/>
  <c r="I49" i="17"/>
  <c r="I48" i="17"/>
  <c r="M46" i="17"/>
  <c r="M45" i="17"/>
  <c r="G43" i="17"/>
  <c r="G42" i="17"/>
  <c r="G40" i="17"/>
  <c r="G37" i="17"/>
  <c r="G34" i="17"/>
  <c r="G31" i="17"/>
  <c r="G28" i="17"/>
  <c r="G25" i="17"/>
  <c r="G22" i="17"/>
  <c r="G39" i="17"/>
  <c r="G36" i="17"/>
  <c r="G33" i="17"/>
  <c r="G30" i="17"/>
  <c r="G27" i="17"/>
  <c r="G24" i="17"/>
  <c r="U155" i="17" l="1"/>
  <c r="I155" i="17"/>
  <c r="I270" i="17" s="1"/>
  <c r="M155" i="17"/>
  <c r="M270" i="17" s="1"/>
  <c r="W155" i="17"/>
  <c r="W270" i="17" s="1"/>
  <c r="Y270" i="17"/>
  <c r="M42" i="15"/>
  <c r="G42" i="15"/>
  <c r="I42" i="15" s="1"/>
  <c r="K270" i="17"/>
  <c r="U270" i="17"/>
  <c r="AC270" i="17"/>
  <c r="AA270" i="17"/>
  <c r="E18" i="17"/>
  <c r="E15" i="17"/>
  <c r="P287" i="17" s="1"/>
  <c r="E63" i="15" s="1"/>
  <c r="I272" i="17" l="1"/>
  <c r="I273" i="17" s="1"/>
  <c r="E46" i="15"/>
  <c r="M46" i="15" s="1"/>
  <c r="E54" i="15"/>
  <c r="G54" i="15" s="1"/>
  <c r="I54" i="15" s="1"/>
  <c r="W272" i="17"/>
  <c r="W273" i="17" s="1"/>
  <c r="Y272" i="17"/>
  <c r="Y273" i="17" s="1"/>
  <c r="E53" i="15"/>
  <c r="G53" i="15" s="1"/>
  <c r="AA272" i="17"/>
  <c r="AA273" i="17" s="1"/>
  <c r="E52" i="15"/>
  <c r="G52" i="15" s="1"/>
  <c r="AC272" i="17"/>
  <c r="AC273" i="17" s="1"/>
  <c r="E50" i="15"/>
  <c r="E57" i="15"/>
  <c r="U272" i="17"/>
  <c r="U273" i="17" s="1"/>
  <c r="E41" i="15"/>
  <c r="M41" i="15" s="1"/>
  <c r="M272" i="17"/>
  <c r="M273" i="17" s="1"/>
  <c r="K272" i="17"/>
  <c r="K273" i="17" s="1"/>
  <c r="E44" i="15"/>
  <c r="M44" i="15" s="1"/>
  <c r="G21" i="17"/>
  <c r="G155" i="17" s="1"/>
  <c r="E17" i="17"/>
  <c r="E155" i="17" s="1"/>
  <c r="E270" i="17" s="1"/>
  <c r="G46" i="15" l="1"/>
  <c r="I46" i="15" s="1"/>
  <c r="M54" i="15"/>
  <c r="G50" i="15"/>
  <c r="I50" i="15" s="1"/>
  <c r="M59" i="15"/>
  <c r="E272" i="17"/>
  <c r="E273" i="17" s="1"/>
  <c r="E47" i="15"/>
  <c r="G44" i="15"/>
  <c r="I44" i="15" s="1"/>
  <c r="I52" i="15"/>
  <c r="M52" i="15"/>
  <c r="I53" i="15"/>
  <c r="M53" i="15"/>
  <c r="G57" i="15"/>
  <c r="I57" i="15" s="1"/>
  <c r="M57" i="15"/>
  <c r="G95" i="15"/>
  <c r="I95" i="15" s="1"/>
  <c r="M47" i="15" l="1"/>
  <c r="G47" i="15"/>
  <c r="I47" i="15" s="1"/>
  <c r="G84" i="15"/>
  <c r="I84" i="15" s="1"/>
  <c r="G82" i="15"/>
  <c r="I82" i="15" s="1"/>
  <c r="G37" i="15"/>
  <c r="I37" i="15" s="1"/>
  <c r="G34" i="15"/>
  <c r="I34" i="15" s="1"/>
  <c r="F20" i="15" l="1"/>
  <c r="E20" i="15"/>
  <c r="H20" i="15"/>
  <c r="G24" i="15"/>
  <c r="I24" i="15" s="1"/>
  <c r="G18" i="15" l="1"/>
  <c r="I18" i="15" s="1"/>
  <c r="F26" i="15"/>
  <c r="E26" i="15"/>
  <c r="G22" i="15"/>
  <c r="I22" i="15" s="1"/>
  <c r="G270" i="17" l="1"/>
  <c r="E45" i="15" l="1"/>
  <c r="G272" i="17"/>
  <c r="G156" i="15"/>
  <c r="I156" i="15" s="1"/>
  <c r="G155" i="15"/>
  <c r="I155" i="15" s="1"/>
  <c r="G154" i="15"/>
  <c r="I154" i="15" s="1"/>
  <c r="G153" i="15"/>
  <c r="I153" i="15" s="1"/>
  <c r="G138" i="15"/>
  <c r="I138" i="15" s="1"/>
  <c r="G130" i="15"/>
  <c r="I130" i="15" l="1"/>
  <c r="G45" i="15"/>
  <c r="I45" i="15" s="1"/>
  <c r="G273" i="17"/>
  <c r="K278" i="17" s="1"/>
  <c r="K276" i="17"/>
  <c r="M45" i="15"/>
  <c r="E40" i="15"/>
  <c r="G152" i="15"/>
  <c r="I152" i="15" s="1"/>
  <c r="M278" i="17" l="1"/>
  <c r="G129" i="15"/>
  <c r="I129" i="15" s="1"/>
  <c r="G113" i="15"/>
  <c r="I113" i="15" s="1"/>
  <c r="G112" i="15"/>
  <c r="I112" i="15" s="1"/>
  <c r="G111" i="15"/>
  <c r="I111" i="15" s="1"/>
  <c r="I135" i="15"/>
  <c r="G108" i="15" l="1"/>
  <c r="I108" i="15" s="1"/>
  <c r="G74" i="15"/>
  <c r="I74" i="15" s="1"/>
  <c r="G73" i="15"/>
  <c r="I73" i="15" s="1"/>
  <c r="G71" i="15"/>
  <c r="I71" i="15" s="1"/>
  <c r="G69" i="15"/>
  <c r="I69" i="15" s="1"/>
  <c r="H68" i="15"/>
  <c r="F68" i="15"/>
  <c r="E68" i="15"/>
  <c r="G67" i="15"/>
  <c r="I67" i="15" s="1"/>
  <c r="G65" i="15"/>
  <c r="I65" i="15" s="1"/>
  <c r="H64" i="15"/>
  <c r="F64" i="15"/>
  <c r="E64" i="15"/>
  <c r="H61" i="15"/>
  <c r="F61" i="15"/>
  <c r="E61" i="15"/>
  <c r="G63" i="15"/>
  <c r="I63" i="15" s="1"/>
  <c r="G62" i="15"/>
  <c r="I62" i="15" s="1"/>
  <c r="G60" i="15"/>
  <c r="I60" i="15" s="1"/>
  <c r="G59" i="15"/>
  <c r="I59" i="15" s="1"/>
  <c r="G41" i="15"/>
  <c r="I41" i="15" s="1"/>
  <c r="E31" i="15"/>
  <c r="F31" i="15"/>
  <c r="H31" i="15"/>
  <c r="H29" i="15"/>
  <c r="F29" i="15"/>
  <c r="E29" i="15"/>
  <c r="G32" i="15"/>
  <c r="I32" i="15" s="1"/>
  <c r="G30" i="15"/>
  <c r="I30" i="15" s="1"/>
  <c r="G28" i="15"/>
  <c r="I28" i="15" s="1"/>
  <c r="H27" i="15"/>
  <c r="F27" i="15"/>
  <c r="E27" i="15"/>
  <c r="G26" i="15"/>
  <c r="I26" i="15" s="1"/>
  <c r="H25" i="15"/>
  <c r="F25" i="15"/>
  <c r="E25" i="15"/>
  <c r="H15" i="15"/>
  <c r="F15" i="15"/>
  <c r="E15" i="15"/>
  <c r="H8" i="15"/>
  <c r="F8" i="15"/>
  <c r="E8" i="15"/>
  <c r="G94" i="15" l="1"/>
  <c r="I94" i="15" s="1"/>
  <c r="G61" i="15"/>
  <c r="I61" i="15" s="1"/>
  <c r="G68" i="15"/>
  <c r="I68" i="15" s="1"/>
  <c r="G72" i="15"/>
  <c r="I72" i="15" s="1"/>
  <c r="G31" i="15"/>
  <c r="I31" i="15" s="1"/>
  <c r="G64" i="15"/>
  <c r="I64" i="15" s="1"/>
  <c r="G40" i="15"/>
  <c r="I40" i="15" s="1"/>
  <c r="G29" i="15"/>
  <c r="I29" i="15" s="1"/>
  <c r="G20" i="15"/>
  <c r="I20" i="15" s="1"/>
  <c r="G27" i="15"/>
  <c r="I27" i="15" s="1"/>
  <c r="G25" i="15"/>
  <c r="I25" i="15" s="1"/>
  <c r="G8" i="15"/>
  <c r="G88" i="15" l="1"/>
  <c r="I88" i="15" s="1"/>
  <c r="G83" i="15"/>
  <c r="I83" i="15" s="1"/>
  <c r="G81" i="15"/>
  <c r="I81" i="15" s="1"/>
  <c r="G36" i="15"/>
  <c r="I36" i="15" s="1"/>
  <c r="G33" i="15"/>
  <c r="I33" i="15" s="1"/>
  <c r="G23" i="15" l="1"/>
  <c r="G21" i="15"/>
  <c r="G14" i="15"/>
  <c r="G17" i="15"/>
  <c r="I17" i="15" s="1"/>
  <c r="G19" i="15"/>
  <c r="I19" i="15" s="1"/>
  <c r="G10" i="15" l="1"/>
  <c r="I10" i="15" s="1"/>
  <c r="I21" i="15"/>
  <c r="I23" i="15"/>
  <c r="G16" i="15"/>
  <c r="G15" i="15" l="1"/>
  <c r="I15" i="15" s="1"/>
  <c r="I16" i="15"/>
  <c r="I14" i="15"/>
  <c r="G13" i="15" l="1"/>
  <c r="I13" i="15" s="1"/>
  <c r="G12" i="15"/>
  <c r="I12" i="15" s="1"/>
  <c r="G11" i="15"/>
  <c r="I11" i="15" s="1"/>
  <c r="G9" i="15" l="1"/>
  <c r="I9" i="15" s="1"/>
  <c r="I8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2% на заземление металлических элементов на кровле</t>
        </r>
      </text>
    </comment>
    <comment ref="D28" authorId="0" shapeId="0" xr:uid="{D65A3319-AB68-43BC-91E3-1545292B1FA4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1шт./1м заземления</t>
        </r>
      </text>
    </comment>
    <comment ref="D29" authorId="0" shapeId="0" xr:uid="{A325ADE0-32DF-4E97-BDA6-C76928FDB139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0,1м/1м заземления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D41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6% на работу +2% на материал</t>
        </r>
      </text>
    </comment>
    <comment ref="D65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запас на подъем в толщине стяжки</t>
        </r>
      </text>
    </comment>
    <comment ref="D89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2% на заземление металлических элементов на кровле</t>
        </r>
      </text>
    </comment>
    <comment ref="D153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6% на работу +2% на материал</t>
        </r>
      </text>
    </comment>
    <comment ref="D165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запас на подъем в толщине стяжки</t>
        </r>
      </text>
    </comment>
    <comment ref="F169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ВРУ находится в 1 секции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C5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отметка ВРУ +0,6м от пола; отметка щита +1,5м от пола</t>
        </r>
      </text>
    </comment>
    <comment ref="AH5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учтена толщ.пола:
0,4+0,1
1,2+0,1
0,9+0,1</t>
        </r>
      </text>
    </comment>
    <comment ref="AJ5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учтена толщ.пола:
0,4+0,1</t>
        </r>
      </text>
    </comment>
    <comment ref="E6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ВРУ, щиты, шкафы, лифты</t>
        </r>
      </text>
    </comment>
    <comment ref="F6" authorId="0" shapeId="0" xr:uid="{00000000-0006-0000-02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клапаны ПД, ДУ, вентиляторы на кровле</t>
        </r>
      </text>
    </comment>
    <comment ref="G6" authorId="0" shapeId="0" xr:uid="{00000000-0006-0000-02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розетки, светильники</t>
        </r>
      </text>
    </comment>
    <comment ref="AG6" authorId="0" shapeId="0" xr:uid="{00000000-0006-0000-02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Щэ и ЩК</t>
        </r>
      </text>
    </comment>
    <comment ref="AH6" authorId="0" shapeId="0" xr:uid="{00000000-0006-0000-02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</t>
        </r>
      </text>
    </comment>
    <comment ref="AI6" authorId="0" shapeId="0" xr:uid="{00000000-0006-0000-0200-00000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розетке</t>
        </r>
      </text>
    </comment>
    <comment ref="AJ6" authorId="0" shapeId="0" xr:uid="{00000000-0006-0000-0200-00000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</t>
        </r>
      </text>
    </comment>
    <comment ref="AK6" authorId="0" shapeId="0" xr:uid="{00000000-0006-0000-0200-00000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розетке</t>
        </r>
      </text>
    </comment>
    <comment ref="AL6" authorId="0" shapeId="0" xr:uid="{00000000-0006-0000-0200-00000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</t>
        </r>
      </text>
    </comment>
    <comment ref="AM6" authorId="0" shapeId="0" xr:uid="{00000000-0006-0000-0200-00000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розетке</t>
        </r>
      </text>
    </comment>
    <comment ref="E14" authorId="0" shapeId="0" xr:uid="{00000000-0006-0000-0200-00000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E15" authorId="0" shapeId="0" xr:uid="{00000000-0006-0000-0200-00000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ВРУ до кровли</t>
        </r>
      </text>
    </comment>
    <comment ref="E17" authorId="0" shapeId="0" xr:uid="{00000000-0006-0000-0200-00001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E18" authorId="0" shapeId="0" xr:uid="{00000000-0006-0000-0200-00001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ВРУ до кровли</t>
        </r>
      </text>
    </comment>
    <comment ref="B50" authorId="0" shapeId="0" xr:uid="{18BAC5A2-736F-4655-92E1-A0E0CAC4B1F8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на задвижки</t>
        </r>
      </text>
    </comment>
    <comment ref="Y66" authorId="0" shapeId="0" xr:uid="{00000000-0006-0000-0200-00001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+ 1,5м на 1 эт</t>
        </r>
      </text>
    </comment>
    <comment ref="Y69" authorId="0" shapeId="0" xr:uid="{00000000-0006-0000-0200-00001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+ 1,5м на 1 эт</t>
        </r>
      </text>
    </comment>
    <comment ref="Y72" authorId="0" shapeId="0" xr:uid="{00000000-0006-0000-0200-00001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+ 1,5м на 1 эт</t>
        </r>
      </text>
    </comment>
    <comment ref="Y75" authorId="0" shapeId="0" xr:uid="{00000000-0006-0000-0200-00001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+ 1,5м на 1 эт</t>
        </r>
      </text>
    </comment>
    <comment ref="AE78" authorId="0" shapeId="0" xr:uid="{00000000-0006-0000-0200-00001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2-3 этаж + до щита на 4 этаже</t>
        </r>
      </text>
    </comment>
    <comment ref="AE79" authorId="0" shapeId="0" xr:uid="{00000000-0006-0000-0200-00001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AE81" authorId="0" shapeId="0" xr:uid="{00000000-0006-0000-0200-00001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2-6 этаж + до щита на 7 этаже</t>
        </r>
      </text>
    </comment>
    <comment ref="AE82" authorId="0" shapeId="0" xr:uid="{00000000-0006-0000-0200-00001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AE84" authorId="0" shapeId="0" xr:uid="{00000000-0006-0000-0200-00001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2-9 этаж + до щита на 10 этаже</t>
        </r>
      </text>
    </comment>
    <comment ref="AE85" authorId="0" shapeId="0" xr:uid="{00000000-0006-0000-0200-00001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AE87" authorId="0" shapeId="0" xr:uid="{00000000-0006-0000-0200-00001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2-12 этаж + до щита на 13 этаже</t>
        </r>
      </text>
    </comment>
    <comment ref="AE88" authorId="0" shapeId="0" xr:uid="{00000000-0006-0000-0200-00001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AE90" authorId="0" shapeId="0" xr:uid="{00000000-0006-0000-0200-00001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2-15 этаж + до щита на 16 этаже</t>
        </r>
      </text>
    </comment>
    <comment ref="AE91" authorId="0" shapeId="0" xr:uid="{00000000-0006-0000-0200-00001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B92" authorId="0" shapeId="0" xr:uid="{00000000-0006-0000-0200-00002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первый клапан</t>
        </r>
      </text>
    </comment>
    <comment ref="M92" authorId="0" shapeId="0" xr:uid="{00000000-0006-0000-0200-00002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2-16 этаже до клапана</t>
        </r>
      </text>
    </comment>
    <comment ref="M93" authorId="0" shapeId="0" xr:uid="{00000000-0006-0000-0200-00002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до коробки(отм клапана) на 16 этаже 
 </t>
        </r>
      </text>
    </comment>
    <comment ref="M94" authorId="0" shapeId="0" xr:uid="{00000000-0006-0000-0200-00002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коробке на каждом этаже(1) + расключение в клапане на каждом этаже (1)</t>
        </r>
      </text>
    </comment>
    <comment ref="C95" authorId="0" shapeId="0" xr:uid="{00000000-0006-0000-0200-00002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или они будут питаться от вентиляторов?</t>
        </r>
      </text>
    </comment>
    <comment ref="M95" authorId="0" shapeId="0" xr:uid="{00000000-0006-0000-0200-00002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коробки на кровлю + пирог + подъем над кровлей + гориз участок (1 м у первого клапана и по плану у второго клапана) + расключения в коробке (1) + расключения в клапане (1) 
ПД5 (два клапана) и ПД14</t>
        </r>
      </text>
    </comment>
    <comment ref="B96" authorId="0" shapeId="0" xr:uid="{00000000-0006-0000-0200-00002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второй клапан</t>
        </r>
      </text>
    </comment>
    <comment ref="M96" authorId="0" shapeId="0" xr:uid="{00000000-0006-0000-0200-00002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2-16 этаже до клапана</t>
        </r>
      </text>
    </comment>
    <comment ref="M97" authorId="0" shapeId="0" xr:uid="{00000000-0006-0000-0200-00002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до коробки(отм клапана) на 16 этаже 
 </t>
        </r>
      </text>
    </comment>
    <comment ref="M98" authorId="0" shapeId="0" xr:uid="{00000000-0006-0000-0200-00002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коробке на каждом этаже(1) + расключение в клапане на каждом этаже (1)</t>
        </r>
      </text>
    </comment>
    <comment ref="C99" authorId="0" shapeId="0" xr:uid="{00000000-0006-0000-0200-00002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или они будут питаться от вентиляторов?</t>
        </r>
      </text>
    </comment>
    <comment ref="M99" authorId="0" shapeId="0" xr:uid="{00000000-0006-0000-0200-00002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коробки на кровлю + пирог + подъем над кровлей + гориз участок (1 м) + расключения в коробке (1) + расключения в клапане (1) 
ПД1</t>
        </r>
      </text>
    </comment>
    <comment ref="B100" authorId="0" shapeId="0" xr:uid="{00000000-0006-0000-0200-00002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третий клапан</t>
        </r>
      </text>
    </comment>
    <comment ref="M100" authorId="0" shapeId="0" xr:uid="{00000000-0006-0000-0200-00002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2-16 этаже до клапана</t>
        </r>
      </text>
    </comment>
    <comment ref="M101" authorId="0" shapeId="0" xr:uid="{00000000-0006-0000-0200-00002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до коробки(отм клапана) на 16 этаже 
 </t>
        </r>
      </text>
    </comment>
    <comment ref="M102" authorId="0" shapeId="0" xr:uid="{00000000-0006-0000-0200-00002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коробке на каждом этаже(1) + расключение в клапане на каждом этаже (1)</t>
        </r>
      </text>
    </comment>
    <comment ref="C103" authorId="0" shapeId="0" xr:uid="{00000000-0006-0000-0200-00003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или они будут питаться от вентиляторов?</t>
        </r>
      </text>
    </comment>
    <comment ref="M103" authorId="0" shapeId="0" xr:uid="{00000000-0006-0000-0200-00003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коробки на кровлю + пирог + подъем над кровлей + гориз участок (1 м у первого клапана и по плану у второго клапана) + расключения в коробке (1) + расключения в клапане (1) 
ДУ1 и ПД8, ПД9</t>
        </r>
      </text>
    </comment>
    <comment ref="AC108" authorId="0" shapeId="0" xr:uid="{00000000-0006-0000-0200-00003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+перекрытие подвала + подъем на 1 этаже к розетке</t>
        </r>
      </text>
    </comment>
    <comment ref="AC109" authorId="0" shapeId="0" xr:uid="{00000000-0006-0000-0200-00003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розетке(1) + расключение в коробке (2)</t>
        </r>
      </text>
    </comment>
    <comment ref="AO109" authorId="0" shapeId="0" xr:uid="{00000000-0006-0000-0200-00003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нужна ли коробка при подключении одной розетки в сети? </t>
        </r>
      </text>
    </comment>
    <comment ref="AC111" authorId="0" shapeId="0" xr:uid="{00000000-0006-0000-0200-00003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+опуск к коробке + подъем от коробки + опуск к розетке</t>
        </r>
      </text>
    </comment>
    <comment ref="AC112" authorId="0" shapeId="0" xr:uid="{00000000-0006-0000-0200-00003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расключения в коробке (3) + в розетках (2)</t>
        </r>
      </text>
    </comment>
    <comment ref="AC113" authorId="0" shapeId="0" xr:uid="{00000000-0006-0000-0200-00003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по 16 этажу к воронкам</t>
        </r>
      </text>
    </comment>
    <comment ref="AC114" authorId="0" shapeId="0" xr:uid="{00000000-0006-0000-0200-00003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</t>
        </r>
      </text>
    </comment>
    <comment ref="AC115" authorId="0" shapeId="0" xr:uid="{00000000-0006-0000-0200-00003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расключения в коробке (3) + в воронках (2)</t>
        </r>
      </text>
    </comment>
    <comment ref="AC117" authorId="0" shapeId="0" xr:uid="{00000000-0006-0000-0200-00003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+опуск к розетке</t>
        </r>
      </text>
    </comment>
    <comment ref="AC118" authorId="0" shapeId="0" xr:uid="{00000000-0006-0000-0200-00003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расключения в розетке (1) + расключения в коробке (2)</t>
        </r>
      </text>
    </comment>
    <comment ref="AO118" authorId="0" shapeId="0" xr:uid="{00000000-0006-0000-0200-00003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нужна ли коробка при подключении одной розетки в сети? </t>
        </r>
      </text>
    </comment>
    <comment ref="AC119" authorId="0" shapeId="0" xr:uid="{00000000-0006-0000-0200-00003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до светильника и до компрессора</t>
        </r>
      </text>
    </comment>
    <comment ref="AC120" authorId="0" shapeId="0" xr:uid="{00000000-0006-0000-0200-00003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+ 0,7 подъем у розетки на 1 этаже + 0,4 подъем у розетки светильника на 1 этаже</t>
        </r>
      </text>
    </comment>
    <comment ref="AC121" authorId="0" shapeId="0" xr:uid="{00000000-0006-0000-0200-00003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расключения в коробке (2х2) + в розетках (2)</t>
        </r>
      </text>
    </comment>
    <comment ref="AO121" authorId="0" shapeId="0" xr:uid="{00000000-0006-0000-0200-00004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нужна ли коробка при подключении одной розетки в сети? </t>
        </r>
      </text>
    </comment>
    <comment ref="AC123" authorId="0" shapeId="0" xr:uid="{00000000-0006-0000-0200-00004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+опуск к шкафу</t>
        </r>
      </text>
    </comment>
    <comment ref="AC124" authorId="0" shapeId="0" xr:uid="{00000000-0006-0000-0200-00004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шкафу</t>
        </r>
      </text>
    </comment>
    <comment ref="B125" authorId="0" shapeId="0" xr:uid="{00000000-0006-0000-0200-00004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нет в проекте</t>
        </r>
      </text>
    </comment>
    <comment ref="AC125" authorId="0" shapeId="0" xr:uid="{00000000-0006-0000-0200-00004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 до двух входных дверей (2 стояка на первый этаж)</t>
        </r>
      </text>
    </comment>
    <comment ref="AC126" authorId="0" shapeId="0" xr:uid="{00000000-0006-0000-0200-00004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подъем к дверям (2)</t>
        </r>
      </text>
    </comment>
    <comment ref="AC127" authorId="0" shapeId="0" xr:uid="{00000000-0006-0000-0200-00004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расключения в коробке (3) + расключения у дверей</t>
        </r>
      </text>
    </comment>
    <comment ref="AC129" authorId="0" shapeId="0" xr:uid="{00000000-0006-0000-0200-00004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+опуск к шкафу</t>
        </r>
      </text>
    </comment>
    <comment ref="AC130" authorId="0" shapeId="0" xr:uid="{00000000-0006-0000-0200-00004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шкафу</t>
        </r>
      </text>
    </comment>
    <comment ref="AC131" authorId="0" shapeId="0" xr:uid="{00000000-0006-0000-0200-00004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AC132" authorId="0" shapeId="0" xr:uid="{00000000-0006-0000-0200-00004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до 16 эт + 1,5м до щита на 16 этаже</t>
        </r>
      </text>
    </comment>
    <comment ref="AC133" authorId="0" shapeId="0" xr:uid="{00000000-0006-0000-0200-00004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щите на 16 эт</t>
        </r>
      </text>
    </comment>
    <comment ref="AO133" authorId="0" shapeId="0" xr:uid="{00000000-0006-0000-0200-00004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нужны ли коробки?</t>
        </r>
      </text>
    </comment>
    <comment ref="O134" authorId="0" shapeId="0" xr:uid="{00000000-0006-0000-0200-00004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35" authorId="0" shapeId="0" xr:uid="{00000000-0006-0000-0200-00004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36" authorId="0" shapeId="0" xr:uid="{00000000-0006-0000-0200-00004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37" authorId="0" shapeId="0" xr:uid="{00000000-0006-0000-0200-00005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38" authorId="0" shapeId="0" xr:uid="{00000000-0006-0000-0200-00005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39" authorId="0" shapeId="0" xr:uid="{00000000-0006-0000-0200-00005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Q140" authorId="0" shapeId="0" xr:uid="{00000000-0006-0000-0200-00005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Q141" authorId="0" shapeId="0" xr:uid="{00000000-0006-0000-0200-00005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Q142" authorId="0" shapeId="0" xr:uid="{00000000-0006-0000-0200-00005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43" authorId="0" shapeId="0" xr:uid="{00000000-0006-0000-0200-00005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44" authorId="0" shapeId="0" xr:uid="{00000000-0006-0000-0200-00005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45" authorId="0" shapeId="0" xr:uid="{00000000-0006-0000-0200-00005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46" authorId="0" shapeId="0" xr:uid="{00000000-0006-0000-0200-00005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47" authorId="0" shapeId="0" xr:uid="{00000000-0006-0000-0200-00005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48" authorId="0" shapeId="0" xr:uid="{00000000-0006-0000-0200-00005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49" authorId="0" shapeId="0" xr:uid="{00000000-0006-0000-0200-00005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50" authorId="0" shapeId="0" xr:uid="{00000000-0006-0000-0200-00005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51" authorId="0" shapeId="0" xr:uid="{00000000-0006-0000-0200-00005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52" authorId="0" shapeId="0" xr:uid="{00000000-0006-0000-0200-00005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53" authorId="0" shapeId="0" xr:uid="{00000000-0006-0000-0200-00006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54" authorId="0" shapeId="0" xr:uid="{00000000-0006-0000-0200-00006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AG158" authorId="0" shapeId="0" xr:uid="{00000000-0006-0000-0200-00006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AG161" authorId="0" shapeId="0" xr:uid="{00000000-0006-0000-0200-00006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AG164" authorId="0" shapeId="0" xr:uid="{00000000-0006-0000-0200-00006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AG167" authorId="0" shapeId="0" xr:uid="{00000000-0006-0000-0200-00006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AG170" authorId="0" shapeId="0" xr:uid="{00000000-0006-0000-0200-00006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AG173" authorId="0" shapeId="0" xr:uid="{00000000-0006-0000-0200-00006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AG176" authorId="0" shapeId="0" xr:uid="{00000000-0006-0000-0200-00006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B178" authorId="0" shapeId="0" xr:uid="{00000000-0006-0000-0200-00006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180" authorId="0" shapeId="0" xr:uid="{00000000-0006-0000-0200-00006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182" authorId="0" shapeId="0" xr:uid="{00000000-0006-0000-0200-00006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184" authorId="0" shapeId="0" xr:uid="{00000000-0006-0000-0200-00006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186" authorId="0" shapeId="0" xr:uid="{00000000-0006-0000-0200-00006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191" authorId="0" shapeId="0" xr:uid="{00000000-0006-0000-0200-00006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193" authorId="0" shapeId="0" xr:uid="{00000000-0006-0000-0200-00006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195" authorId="0" shapeId="0" xr:uid="{00000000-0006-0000-0200-00007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197" authorId="0" shapeId="0" xr:uid="{00000000-0006-0000-0200-00007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199" authorId="0" shapeId="0" xr:uid="{00000000-0006-0000-0200-00007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04" authorId="0" shapeId="0" xr:uid="{00000000-0006-0000-0200-00007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06" authorId="0" shapeId="0" xr:uid="{00000000-0006-0000-0200-00007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08" authorId="0" shapeId="0" xr:uid="{00000000-0006-0000-0200-00007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10" authorId="0" shapeId="0" xr:uid="{00000000-0006-0000-0200-00007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12" authorId="0" shapeId="0" xr:uid="{00000000-0006-0000-0200-00007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17" authorId="0" shapeId="0" xr:uid="{00000000-0006-0000-0200-00007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19" authorId="0" shapeId="0" xr:uid="{00000000-0006-0000-0200-00007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21" authorId="0" shapeId="0" xr:uid="{00000000-0006-0000-0200-00007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23" authorId="0" shapeId="0" xr:uid="{00000000-0006-0000-0200-00007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25" authorId="0" shapeId="0" xr:uid="{00000000-0006-0000-0200-00007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30" authorId="0" shapeId="0" xr:uid="{00000000-0006-0000-0200-00007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32" authorId="0" shapeId="0" xr:uid="{00000000-0006-0000-0200-00007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34" authorId="0" shapeId="0" xr:uid="{00000000-0006-0000-0200-00007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36" authorId="0" shapeId="0" xr:uid="{00000000-0006-0000-0200-00008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38" authorId="0" shapeId="0" xr:uid="{00000000-0006-0000-0200-00008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43" authorId="0" shapeId="0" xr:uid="{00000000-0006-0000-0200-00008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45" authorId="0" shapeId="0" xr:uid="{00000000-0006-0000-0200-00008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47" authorId="0" shapeId="0" xr:uid="{00000000-0006-0000-0200-00008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49" authorId="0" shapeId="0" xr:uid="{00000000-0006-0000-0200-00008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51" authorId="0" shapeId="0" xr:uid="{00000000-0006-0000-0200-00008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56" authorId="0" shapeId="0" xr:uid="{00000000-0006-0000-0200-00008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58" authorId="0" shapeId="0" xr:uid="{00000000-0006-0000-0200-00008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60" authorId="0" shapeId="0" xr:uid="{00000000-0006-0000-0200-00008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62" authorId="0" shapeId="0" xr:uid="{00000000-0006-0000-0200-00008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64" authorId="0" shapeId="0" xr:uid="{00000000-0006-0000-0200-00008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C5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отметка ВРУ +0,6м от пола; отметка щита +1,5м от пола</t>
        </r>
      </text>
    </comment>
    <comment ref="AD5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учтена толщ.пола:
0,4+0,1
1,2+0,1
0,9+0,1</t>
        </r>
      </text>
    </comment>
    <comment ref="AF5" authorId="0" shapeId="0" xr:uid="{00000000-0006-0000-03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учтена толщ.пола:
0,4+0,1</t>
        </r>
      </text>
    </comment>
    <comment ref="E6" authorId="0" shapeId="0" xr:uid="{00000000-0006-0000-03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ВРУ, щиты, шкафы, лифты</t>
        </r>
      </text>
    </comment>
    <comment ref="F6" authorId="0" shapeId="0" xr:uid="{00000000-0006-0000-03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клапаны ПД, ДУ, вентиляторы на кровле</t>
        </r>
      </text>
    </comment>
    <comment ref="G6" authorId="0" shapeId="0" xr:uid="{00000000-0006-0000-03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розетки, светильники</t>
        </r>
      </text>
    </comment>
    <comment ref="AC6" authorId="0" shapeId="0" xr:uid="{00000000-0006-0000-03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Щэ и ЩК</t>
        </r>
      </text>
    </comment>
    <comment ref="AD6" authorId="0" shapeId="0" xr:uid="{00000000-0006-0000-03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</t>
        </r>
      </text>
    </comment>
    <comment ref="AE6" authorId="0" shapeId="0" xr:uid="{00000000-0006-0000-0300-00000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розетке</t>
        </r>
      </text>
    </comment>
    <comment ref="AF6" authorId="0" shapeId="0" xr:uid="{00000000-0006-0000-0300-00000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</t>
        </r>
      </text>
    </comment>
    <comment ref="AG6" authorId="0" shapeId="0" xr:uid="{00000000-0006-0000-0300-00000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розетке</t>
        </r>
      </text>
    </comment>
    <comment ref="AH6" authorId="0" shapeId="0" xr:uid="{00000000-0006-0000-0300-00000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</t>
        </r>
      </text>
    </comment>
    <comment ref="AI6" authorId="0" shapeId="0" xr:uid="{00000000-0006-0000-0300-00000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розетке</t>
        </r>
      </text>
    </comment>
    <comment ref="E9" authorId="0" shapeId="0" xr:uid="{00000000-0006-0000-0300-00000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ВРУ до кровли</t>
        </r>
      </text>
    </comment>
    <comment ref="E12" authorId="0" shapeId="0" xr:uid="{00000000-0006-0000-0300-00000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ВРУ до кровли</t>
        </r>
      </text>
    </comment>
    <comment ref="S45" authorId="0" shapeId="0" xr:uid="{00000000-0006-0000-0300-00001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+ 1,5м на 1 эт</t>
        </r>
      </text>
    </comment>
    <comment ref="S48" authorId="0" shapeId="0" xr:uid="{00000000-0006-0000-0300-00001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+ 1,5м на 1 эт</t>
        </r>
      </text>
    </comment>
    <comment ref="S51" authorId="0" shapeId="0" xr:uid="{00000000-0006-0000-0300-00001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+ 1,5м на 1 эт</t>
        </r>
      </text>
    </comment>
    <comment ref="S54" authorId="0" shapeId="0" xr:uid="{00000000-0006-0000-0300-00001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+ 1,5м на 1 эт</t>
        </r>
      </text>
    </comment>
    <comment ref="AA57" authorId="0" shapeId="0" xr:uid="{00000000-0006-0000-0300-00001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2-3 этаж + до щита на 4 этаже</t>
        </r>
      </text>
    </comment>
    <comment ref="AA58" authorId="0" shapeId="0" xr:uid="{00000000-0006-0000-0300-00001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AA60" authorId="0" shapeId="0" xr:uid="{00000000-0006-0000-0300-00001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2-6 этаж + до щита на 7 этаже</t>
        </r>
      </text>
    </comment>
    <comment ref="AA61" authorId="0" shapeId="0" xr:uid="{00000000-0006-0000-0300-00001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AA63" authorId="0" shapeId="0" xr:uid="{00000000-0006-0000-0300-00001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2-9 этаж + до щита на 10 этаже</t>
        </r>
      </text>
    </comment>
    <comment ref="AA64" authorId="0" shapeId="0" xr:uid="{00000000-0006-0000-0300-00001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AA66" authorId="0" shapeId="0" xr:uid="{00000000-0006-0000-0300-00001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2-12 этаж + до щита на 13 этаже</t>
        </r>
      </text>
    </comment>
    <comment ref="AA67" authorId="0" shapeId="0" xr:uid="{00000000-0006-0000-0300-00001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AA69" authorId="0" shapeId="0" xr:uid="{00000000-0006-0000-0300-00001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2-15 этаж + до щита на 16 этаже</t>
        </r>
      </text>
    </comment>
    <comment ref="AA70" authorId="0" shapeId="0" xr:uid="{00000000-0006-0000-0300-00001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M71" authorId="0" shapeId="0" xr:uid="{00000000-0006-0000-0300-00001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2-16 этаже до клапана</t>
        </r>
      </text>
    </comment>
    <comment ref="M72" authorId="0" shapeId="0" xr:uid="{00000000-0006-0000-0300-00001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до коробки(отм клапана) на 16 этаже 
 </t>
        </r>
      </text>
    </comment>
    <comment ref="M73" authorId="0" shapeId="0" xr:uid="{00000000-0006-0000-0300-00002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коробке на каждом этаже(1) + расключение в клапане на каждом этаже (1)</t>
        </r>
      </text>
    </comment>
    <comment ref="C74" authorId="0" shapeId="0" xr:uid="{00000000-0006-0000-0300-00002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или они будут питаться от вентиляторов?</t>
        </r>
      </text>
    </comment>
    <comment ref="M74" authorId="0" shapeId="0" xr:uid="{00000000-0006-0000-0300-00002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коробки на кровлю + пирог + подъем над кровлей + гориз участок (1 м у первого клапана и по плану у второго клапана) + расключения в коробке (1) + расключения в клапане (1) 
ПД2 и ПД15</t>
        </r>
      </text>
    </comment>
    <comment ref="M75" authorId="0" shapeId="0" xr:uid="{00000000-0006-0000-0300-00002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2-16 этаже до клапана</t>
        </r>
      </text>
    </comment>
    <comment ref="M76" authorId="0" shapeId="0" xr:uid="{00000000-0006-0000-0300-00002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до коробки(отм клапана) на 16 этаже 
 </t>
        </r>
      </text>
    </comment>
    <comment ref="M77" authorId="0" shapeId="0" xr:uid="{00000000-0006-0000-0300-00002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коробке на каждом этаже(1) + расключение в клапане на каждом этаже (1)</t>
        </r>
      </text>
    </comment>
    <comment ref="C78" authorId="0" shapeId="0" xr:uid="{00000000-0006-0000-0300-00002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или они будут питаться от вентиляторов?</t>
        </r>
      </text>
    </comment>
    <comment ref="M78" authorId="0" shapeId="0" xr:uid="{00000000-0006-0000-0300-00002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коробки на кровлю + пирог + подъем над кровлей + гориз участок (1 м у первого клапана и по плану у второго клапана) + расключения в коробке (1) + расключения в клапане (1) 
ПД6 (два клапана) и ПД10, ПД11</t>
        </r>
      </text>
    </comment>
    <comment ref="M79" authorId="0" shapeId="0" xr:uid="{00000000-0006-0000-0300-00002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2-16 этаже до клапана</t>
        </r>
      </text>
    </comment>
    <comment ref="M80" authorId="0" shapeId="0" xr:uid="{00000000-0006-0000-0300-00002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до коробки(отм клапана) на 16 этаже 
 </t>
        </r>
      </text>
    </comment>
    <comment ref="M81" authorId="0" shapeId="0" xr:uid="{00000000-0006-0000-0300-00002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коробке на каждом этаже(1) + расключение в клапане на каждом этаже (1)</t>
        </r>
      </text>
    </comment>
    <comment ref="C82" authorId="0" shapeId="0" xr:uid="{00000000-0006-0000-0300-00002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или они будут питаться от вентиляторов?</t>
        </r>
      </text>
    </comment>
    <comment ref="M82" authorId="0" shapeId="0" xr:uid="{00000000-0006-0000-0300-00002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коробки на кровлю + пирог + подъем над кровлей + гориз участок (1 м) + расключения в коробке (1) + расключения в клапане (1) 
ДУ2</t>
        </r>
      </text>
    </comment>
    <comment ref="Y84" authorId="0" shapeId="0" xr:uid="{00000000-0006-0000-0300-00002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+перекрытие подвала + подъем на 1 этаже к розетке</t>
        </r>
      </text>
    </comment>
    <comment ref="Y85" authorId="0" shapeId="0" xr:uid="{00000000-0006-0000-0300-00002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розетке(1) + расключение в коробке (2)</t>
        </r>
      </text>
    </comment>
    <comment ref="AK85" authorId="0" shapeId="0" xr:uid="{00000000-0006-0000-0300-00002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нужна ли коробка при подключении одной розетки в сети? </t>
        </r>
      </text>
    </comment>
    <comment ref="Y86" authorId="0" shapeId="0" xr:uid="{00000000-0006-0000-0300-00003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по 16 этажу к воронкам</t>
        </r>
      </text>
    </comment>
    <comment ref="Y87" authorId="0" shapeId="0" xr:uid="{00000000-0006-0000-0300-00003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</t>
        </r>
      </text>
    </comment>
    <comment ref="Y88" authorId="0" shapeId="0" xr:uid="{00000000-0006-0000-0300-00003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расключения в коробке (3) + в воронках (2)</t>
        </r>
      </text>
    </comment>
    <comment ref="Y89" authorId="0" shapeId="0" xr:uid="{00000000-0006-0000-0300-00003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1 этаже до светильника</t>
        </r>
      </text>
    </comment>
    <comment ref="Y90" authorId="0" shapeId="0" xr:uid="{00000000-0006-0000-0300-00003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+ 0,7 подъем у розетки на 1 этаже + 0,4 подъем у розетки светильника на 1 этаже</t>
        </r>
      </text>
    </comment>
    <comment ref="Y91" authorId="0" shapeId="0" xr:uid="{00000000-0006-0000-0300-00003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расключения в коробке (3) + в розетках (2)</t>
        </r>
      </text>
    </comment>
    <comment ref="Y93" authorId="0" shapeId="0" xr:uid="{00000000-0006-0000-0300-00003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+опуск к шкафу</t>
        </r>
      </text>
    </comment>
    <comment ref="Y94" authorId="0" shapeId="0" xr:uid="{00000000-0006-0000-0300-00003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шкафу</t>
        </r>
      </text>
    </comment>
    <comment ref="B95" authorId="0" shapeId="0" xr:uid="{00000000-0006-0000-0300-00003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нет в проекте</t>
        </r>
      </text>
    </comment>
    <comment ref="Y95" authorId="0" shapeId="0" xr:uid="{00000000-0006-0000-0300-00003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 до двух входных дверей (2 стояка на первый этаж)</t>
        </r>
      </text>
    </comment>
    <comment ref="Y96" authorId="0" shapeId="0" xr:uid="{00000000-0006-0000-0300-00003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подъем к дверям (2)</t>
        </r>
      </text>
    </comment>
    <comment ref="Y97" authorId="0" shapeId="0" xr:uid="{00000000-0006-0000-0300-00003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расключения в коробке + расключения у дверей</t>
        </r>
      </text>
    </comment>
    <comment ref="AK98" authorId="0" shapeId="0" xr:uid="{00000000-0006-0000-0300-00003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нет в кабельном журнале</t>
        </r>
      </text>
    </comment>
    <comment ref="O101" authorId="0" shapeId="0" xr:uid="{00000000-0006-0000-0300-00003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02" authorId="0" shapeId="0" xr:uid="{00000000-0006-0000-0300-00003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03" authorId="0" shapeId="0" xr:uid="{00000000-0006-0000-0300-00003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04" authorId="0" shapeId="0" xr:uid="{00000000-0006-0000-0300-00004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05" authorId="0" shapeId="0" xr:uid="{00000000-0006-0000-0300-00004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06" authorId="0" shapeId="0" xr:uid="{00000000-0006-0000-0300-00004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Q107" authorId="0" shapeId="0" xr:uid="{00000000-0006-0000-0300-00004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Q108" authorId="0" shapeId="0" xr:uid="{00000000-0006-0000-0300-00004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Q109" authorId="0" shapeId="0" xr:uid="{00000000-0006-0000-0300-00004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10" authorId="0" shapeId="0" xr:uid="{00000000-0006-0000-0300-00004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11" authorId="0" shapeId="0" xr:uid="{00000000-0006-0000-0300-00004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12" authorId="0" shapeId="0" xr:uid="{00000000-0006-0000-0300-00004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13" authorId="0" shapeId="0" xr:uid="{00000000-0006-0000-0300-00004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14" authorId="0" shapeId="0" xr:uid="{00000000-0006-0000-0300-00004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15" authorId="0" shapeId="0" xr:uid="{00000000-0006-0000-0300-00004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16" authorId="0" shapeId="0" xr:uid="{00000000-0006-0000-0300-00004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17" authorId="0" shapeId="0" xr:uid="{00000000-0006-0000-0300-00004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18" authorId="0" shapeId="0" xr:uid="{00000000-0006-0000-0300-00004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19" authorId="0" shapeId="0" xr:uid="{00000000-0006-0000-0300-00004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20" authorId="0" shapeId="0" xr:uid="{00000000-0006-0000-0300-00005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21" authorId="0" shapeId="0" xr:uid="{00000000-0006-0000-0300-00005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AC125" authorId="0" shapeId="0" xr:uid="{00000000-0006-0000-0300-00005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AC128" authorId="0" shapeId="0" xr:uid="{00000000-0006-0000-0300-00005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AC131" authorId="0" shapeId="0" xr:uid="{00000000-0006-0000-0300-00005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AC134" authorId="0" shapeId="0" xr:uid="{00000000-0006-0000-0300-00005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AC137" authorId="0" shapeId="0" xr:uid="{00000000-0006-0000-0300-00005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AC140" authorId="0" shapeId="0" xr:uid="{00000000-0006-0000-0300-00005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AC143" authorId="0" shapeId="0" xr:uid="{00000000-0006-0000-0300-00005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AC146" authorId="0" shapeId="0" xr:uid="{00000000-0006-0000-0300-00005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от этажного щита + подъем к кв щиту</t>
        </r>
      </text>
    </comment>
    <comment ref="B148" authorId="0" shapeId="0" xr:uid="{00000000-0006-0000-0300-00005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150" authorId="0" shapeId="0" xr:uid="{00000000-0006-0000-0300-00005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152" authorId="0" shapeId="0" xr:uid="{00000000-0006-0000-0300-00005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154" authorId="0" shapeId="0" xr:uid="{00000000-0006-0000-0300-00005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156" authorId="0" shapeId="0" xr:uid="{00000000-0006-0000-0300-00005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161" authorId="0" shapeId="0" xr:uid="{00000000-0006-0000-0300-00005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163" authorId="0" shapeId="0" xr:uid="{00000000-0006-0000-0300-00006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165" authorId="0" shapeId="0" xr:uid="{00000000-0006-0000-0300-00006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167" authorId="0" shapeId="0" xr:uid="{00000000-0006-0000-0300-00006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169" authorId="0" shapeId="0" xr:uid="{00000000-0006-0000-0300-00006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174" authorId="0" shapeId="0" xr:uid="{00000000-0006-0000-0300-00006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176" authorId="0" shapeId="0" xr:uid="{00000000-0006-0000-0300-00006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178" authorId="0" shapeId="0" xr:uid="{00000000-0006-0000-0300-00006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180" authorId="0" shapeId="0" xr:uid="{00000000-0006-0000-0300-00006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182" authorId="0" shapeId="0" xr:uid="{00000000-0006-0000-0300-00006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187" authorId="0" shapeId="0" xr:uid="{00000000-0006-0000-0300-00006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189" authorId="0" shapeId="0" xr:uid="{00000000-0006-0000-0300-00006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191" authorId="0" shapeId="0" xr:uid="{00000000-0006-0000-0300-00006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193" authorId="0" shapeId="0" xr:uid="{00000000-0006-0000-0300-00006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195" authorId="0" shapeId="0" xr:uid="{00000000-0006-0000-0300-00006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00" authorId="0" shapeId="0" xr:uid="{00000000-0006-0000-0300-00006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02" authorId="0" shapeId="0" xr:uid="{00000000-0006-0000-0300-00006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04" authorId="0" shapeId="0" xr:uid="{00000000-0006-0000-0300-00007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06" authorId="0" shapeId="0" xr:uid="{00000000-0006-0000-0300-00007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08" authorId="0" shapeId="0" xr:uid="{00000000-0006-0000-0300-00007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13" authorId="0" shapeId="0" xr:uid="{00000000-0006-0000-0300-00007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15" authorId="0" shapeId="0" xr:uid="{00000000-0006-0000-0300-00007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17" authorId="0" shapeId="0" xr:uid="{00000000-0006-0000-0300-00007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19" authorId="0" shapeId="0" xr:uid="{00000000-0006-0000-0300-00007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21" authorId="0" shapeId="0" xr:uid="{00000000-0006-0000-0300-00007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26" authorId="0" shapeId="0" xr:uid="{00000000-0006-0000-0300-00007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28" authorId="0" shapeId="0" xr:uid="{00000000-0006-0000-0300-00007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30" authorId="0" shapeId="0" xr:uid="{00000000-0006-0000-0300-00007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32" authorId="0" shapeId="0" xr:uid="{00000000-0006-0000-0300-00007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34" authorId="0" shapeId="0" xr:uid="{00000000-0006-0000-0300-00007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39" authorId="0" shapeId="0" xr:uid="{00000000-0006-0000-0300-00007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41" authorId="0" shapeId="0" xr:uid="{00000000-0006-0000-0300-00007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43" authorId="0" shapeId="0" xr:uid="{00000000-0006-0000-0300-00007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45" authorId="0" shapeId="0" xr:uid="{00000000-0006-0000-0300-00008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47" authorId="0" shapeId="0" xr:uid="{00000000-0006-0000-0300-00008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C5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отметка ВРУ +0,6м от пола; отметка щита +1,5м от пола</t>
        </r>
      </text>
    </comment>
    <comment ref="AF5" authorId="0" shapeId="0" xr:uid="{00000000-0006-0000-04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учтена толщ.пола:
0,4+0,1
1,2+0,1
0,9+0,1</t>
        </r>
      </text>
    </comment>
    <comment ref="AH5" authorId="0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учтена толщ.пола:
0,4+0,1</t>
        </r>
      </text>
    </comment>
    <comment ref="E6" authorId="0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ВРУ, щиты, шкафы, лифты</t>
        </r>
      </text>
    </comment>
    <comment ref="F6" authorId="0" shapeId="0" xr:uid="{00000000-0006-0000-04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клапаны ПД, ДУ, вентиляторы на кровле</t>
        </r>
      </text>
    </comment>
    <comment ref="G6" authorId="0" shapeId="0" xr:uid="{00000000-0006-0000-04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розетки, светильники</t>
        </r>
      </text>
    </comment>
    <comment ref="AE6" authorId="0" shapeId="0" xr:uid="{00000000-0006-0000-04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Щэ и ЩК</t>
        </r>
      </text>
    </comment>
    <comment ref="AF6" authorId="0" shapeId="0" xr:uid="{00000000-0006-0000-04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</t>
        </r>
      </text>
    </comment>
    <comment ref="AG6" authorId="0" shapeId="0" xr:uid="{00000000-0006-0000-0400-00000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розетке</t>
        </r>
      </text>
    </comment>
    <comment ref="AH6" authorId="0" shapeId="0" xr:uid="{00000000-0006-0000-0400-00000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</t>
        </r>
      </text>
    </comment>
    <comment ref="AI6" authorId="0" shapeId="0" xr:uid="{00000000-0006-0000-0400-00000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розетке</t>
        </r>
      </text>
    </comment>
    <comment ref="AJ6" authorId="0" shapeId="0" xr:uid="{00000000-0006-0000-0400-00000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</t>
        </r>
      </text>
    </comment>
    <comment ref="AK6" authorId="0" shapeId="0" xr:uid="{00000000-0006-0000-0400-00000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розетке</t>
        </r>
      </text>
    </comment>
    <comment ref="E15" authorId="0" shapeId="0" xr:uid="{00000000-0006-0000-0400-00000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ВРУ до кровли</t>
        </r>
      </text>
    </comment>
    <comment ref="E18" authorId="0" shapeId="0" xr:uid="{00000000-0006-0000-0400-00000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ВРУ до кровли</t>
        </r>
      </text>
    </comment>
    <comment ref="Y72" authorId="0" shapeId="0" xr:uid="{00000000-0006-0000-0400-00001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+ 1,5м на 1 эт</t>
        </r>
      </text>
    </comment>
    <comment ref="Y75" authorId="0" shapeId="0" xr:uid="{00000000-0006-0000-0400-00001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+ 1,5м на 1 эт</t>
        </r>
      </text>
    </comment>
    <comment ref="Y78" authorId="0" shapeId="0" xr:uid="{00000000-0006-0000-0400-00001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+ 1,5м на 1 эт</t>
        </r>
      </text>
    </comment>
    <comment ref="Y81" authorId="0" shapeId="0" xr:uid="{00000000-0006-0000-0400-00001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+ 1,5м на 1 эт</t>
        </r>
      </text>
    </comment>
    <comment ref="U84" authorId="0" shapeId="0" xr:uid="{00000000-0006-0000-0400-00001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2-5 этаж + до щита на 6 этаже</t>
        </r>
      </text>
    </comment>
    <comment ref="U85" authorId="0" shapeId="0" xr:uid="{00000000-0006-0000-0400-00001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U87" authorId="0" shapeId="0" xr:uid="{00000000-0006-0000-0400-00001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2-10 этаж + до щита на 11 этаже</t>
        </r>
      </text>
    </comment>
    <comment ref="U88" authorId="0" shapeId="0" xr:uid="{00000000-0006-0000-0400-00001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U90" authorId="0" shapeId="0" xr:uid="{00000000-0006-0000-0400-00001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2-15 этаж + до щита на 16 этаже</t>
        </r>
      </text>
    </comment>
    <comment ref="U91" authorId="0" shapeId="0" xr:uid="{00000000-0006-0000-0400-00001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U93" authorId="0" shapeId="0" xr:uid="{00000000-0006-0000-0400-00001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2-5 этаж + до щита на 6 этаже</t>
        </r>
      </text>
    </comment>
    <comment ref="U94" authorId="0" shapeId="0" xr:uid="{00000000-0006-0000-0400-00001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U96" authorId="0" shapeId="0" xr:uid="{00000000-0006-0000-0400-00001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2-10 этаж + до щита на 11 этаже</t>
        </r>
      </text>
    </comment>
    <comment ref="U97" authorId="0" shapeId="0" xr:uid="{00000000-0006-0000-0400-00001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U99" authorId="0" shapeId="0" xr:uid="{00000000-0006-0000-0400-00001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 2-15 этаж + до щита на 16 этаже</t>
        </r>
      </text>
    </comment>
    <comment ref="U100" authorId="0" shapeId="0" xr:uid="{00000000-0006-0000-0400-00002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этажном щите на каждом этаже</t>
        </r>
      </text>
    </comment>
    <comment ref="B101" authorId="0" shapeId="0" xr:uid="{00000000-0006-0000-0400-00002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первый клапан</t>
        </r>
      </text>
    </comment>
    <comment ref="M101" authorId="0" shapeId="0" xr:uid="{00000000-0006-0000-0400-00002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2-16 этаже до клапана</t>
        </r>
      </text>
    </comment>
    <comment ref="M102" authorId="0" shapeId="0" xr:uid="{00000000-0006-0000-0400-00002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до коробки(отм клапана) на 16 этаже 
 </t>
        </r>
      </text>
    </comment>
    <comment ref="M103" authorId="0" shapeId="0" xr:uid="{00000000-0006-0000-0400-00002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коробке на каждом этаже(1) + расключение в клапане на каждом этаже (1)</t>
        </r>
      </text>
    </comment>
    <comment ref="C104" authorId="0" shapeId="0" xr:uid="{00000000-0006-0000-0400-00002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или они будут питаться от вентиляторов?</t>
        </r>
      </text>
    </comment>
    <comment ref="M104" authorId="0" shapeId="0" xr:uid="{00000000-0006-0000-0400-00002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коробки на кровлю + пирог + подъем над кровлей + гориз участок (1 м у первого клапана и по плану у второго клапана) + расключения в коробке (1) + расключения в клапане (1) 
ПД4 и ПД13</t>
        </r>
      </text>
    </comment>
    <comment ref="B105" authorId="0" shapeId="0" xr:uid="{00000000-0006-0000-0400-00002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второй клапан</t>
        </r>
      </text>
    </comment>
    <comment ref="M105" authorId="0" shapeId="0" xr:uid="{00000000-0006-0000-0400-00002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2-16 этаже до клапана</t>
        </r>
      </text>
    </comment>
    <comment ref="M106" authorId="0" shapeId="0" xr:uid="{00000000-0006-0000-0400-00002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до коробки(отм клапана) на 16 этаже 
 </t>
        </r>
      </text>
    </comment>
    <comment ref="M107" authorId="0" shapeId="0" xr:uid="{00000000-0006-0000-0400-00002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коробке на каждом этаже(1) + расключение в клапане на каждом этаже (1)</t>
        </r>
      </text>
    </comment>
    <comment ref="C108" authorId="0" shapeId="0" xr:uid="{00000000-0006-0000-0400-00002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или они будут питаться от вентиляторов?</t>
        </r>
      </text>
    </comment>
    <comment ref="M108" authorId="0" shapeId="0" xr:uid="{00000000-0006-0000-0400-00002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коробки на кровлю + пирог + подъем над кровлей + гориз участок (1 м у первого клапана и по плану у второго клапана) + расключения в коробке (1) + расключения в клапане (1) 
ПД3 и ПД12</t>
        </r>
      </text>
    </comment>
    <comment ref="B109" authorId="0" shapeId="0" xr:uid="{00000000-0006-0000-0400-00002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третий клапан</t>
        </r>
      </text>
    </comment>
    <comment ref="M109" authorId="0" shapeId="0" xr:uid="{00000000-0006-0000-0400-00002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2-16 этаже до клапана</t>
        </r>
      </text>
    </comment>
    <comment ref="M110" authorId="0" shapeId="0" xr:uid="{00000000-0006-0000-0400-00002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до коробки(отм клапана) на 16 этаже 
 </t>
        </r>
      </text>
    </comment>
    <comment ref="M111" authorId="0" shapeId="0" xr:uid="{00000000-0006-0000-0400-00003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коробке на каждом этаже(1) + расключение в клапане на каждом этаже (1)</t>
        </r>
      </text>
    </comment>
    <comment ref="C112" authorId="0" shapeId="0" xr:uid="{00000000-0006-0000-0400-00003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или они будут питаться от вентиляторов?</t>
        </r>
      </text>
    </comment>
    <comment ref="M112" authorId="0" shapeId="0" xr:uid="{00000000-0006-0000-0400-00003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коробки на кровлю + пирог + подъем над кровлей + гориз участок (1 м у первого клапана и по плану у второго клапана) + расключения в коробке (1) + расключения в клапане (1) 
ПД7 (два клапана) </t>
        </r>
      </text>
    </comment>
    <comment ref="B113" authorId="0" shapeId="0" xr:uid="{00000000-0006-0000-0400-00003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четвертый клапан</t>
        </r>
      </text>
    </comment>
    <comment ref="M113" authorId="0" shapeId="0" xr:uid="{00000000-0006-0000-0400-00003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2-16 этаже до клапана</t>
        </r>
      </text>
    </comment>
    <comment ref="M114" authorId="0" shapeId="0" xr:uid="{00000000-0006-0000-0400-00003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до коробки(отм клапана) на 16 этаже 
 </t>
        </r>
      </text>
    </comment>
    <comment ref="M115" authorId="0" shapeId="0" xr:uid="{00000000-0006-0000-0400-00003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коробке на каждом этаже(1) + расключение в клапане на каждом этаже (1)</t>
        </r>
      </text>
    </comment>
    <comment ref="C116" authorId="0" shapeId="0" xr:uid="{00000000-0006-0000-0400-00003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или они будут питаться от вентиляторов?</t>
        </r>
      </text>
    </comment>
    <comment ref="M116" authorId="0" shapeId="0" xr:uid="{00000000-0006-0000-0400-00003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коробки на кровлю + пирог + подъем над кровлей + гориз участок (1 м) + расключения в коробке (1) + расключения в клапане (1) 
ДУ3</t>
        </r>
      </text>
    </comment>
    <comment ref="B117" authorId="0" shapeId="0" xr:uid="{00000000-0006-0000-0400-00003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пятый клапан</t>
        </r>
      </text>
    </comment>
    <comment ref="M117" authorId="0" shapeId="0" xr:uid="{00000000-0006-0000-0400-00003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2-16 этаже до клапана</t>
        </r>
      </text>
    </comment>
    <comment ref="M118" authorId="0" shapeId="0" xr:uid="{00000000-0006-0000-0400-00003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до коробки(отм клапана) на 16 этаже 
 </t>
        </r>
      </text>
    </comment>
    <comment ref="M119" authorId="0" shapeId="0" xr:uid="{00000000-0006-0000-0400-00003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коробке на каждом этаже(1) + расключение в клапане на каждом этаже (1)</t>
        </r>
      </text>
    </comment>
    <comment ref="C120" authorId="0" shapeId="0" xr:uid="{00000000-0006-0000-0400-00003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или они будут питаться от вентиляторов?</t>
        </r>
      </text>
    </comment>
    <comment ref="M120" authorId="0" shapeId="0" xr:uid="{00000000-0006-0000-0400-00003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 коробки на кровлю + пирог + подъем над кровлей + гориз участок (1 м у первого клапана и по плану у второго клапана) + расключения в коробке (1) + расключения в клапане (1) 
ДУ4 и ПД16</t>
        </r>
      </text>
    </comment>
    <comment ref="AC124" authorId="0" shapeId="0" xr:uid="{00000000-0006-0000-0400-00003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1 этаже</t>
        </r>
      </text>
    </comment>
    <comment ref="AC125" authorId="0" shapeId="0" xr:uid="{00000000-0006-0000-0400-00004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+перекрытие подвала + подъем на 1 этаже к розетке</t>
        </r>
      </text>
    </comment>
    <comment ref="AC126" authorId="0" shapeId="0" xr:uid="{00000000-0006-0000-0400-00004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розетке(1) + расключение в коробке (2)</t>
        </r>
      </text>
    </comment>
    <comment ref="AM126" authorId="0" shapeId="0" xr:uid="{00000000-0006-0000-0400-00004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нужна ли коробка при подключении одной розетки в сети? </t>
        </r>
      </text>
    </comment>
    <comment ref="AC128" authorId="0" shapeId="0" xr:uid="{00000000-0006-0000-0400-00004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+опуск к коробке + подъем от коробки + опуск к розетке</t>
        </r>
      </text>
    </comment>
    <comment ref="AC129" authorId="0" shapeId="0" xr:uid="{00000000-0006-0000-0400-00004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расключения в коробке (3) + в розетках (2)</t>
        </r>
      </text>
    </comment>
    <comment ref="AC130" authorId="0" shapeId="0" xr:uid="{00000000-0006-0000-0400-00004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по 16 этажу к воронкам</t>
        </r>
      </text>
    </comment>
    <comment ref="AC131" authorId="0" shapeId="0" xr:uid="{00000000-0006-0000-0400-00004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</t>
        </r>
      </text>
    </comment>
    <comment ref="AC132" authorId="0" shapeId="0" xr:uid="{00000000-0006-0000-0400-00004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расключения в коробке (3) + в воронках (2)</t>
        </r>
      </text>
    </comment>
    <comment ref="AC134" authorId="0" shapeId="0" xr:uid="{00000000-0006-0000-0400-00004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+опуск к розетке</t>
        </r>
      </text>
    </comment>
    <comment ref="AC135" authorId="0" shapeId="0" xr:uid="{00000000-0006-0000-0400-00004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расключения в розетке (1) + расключения в коробке (2)</t>
        </r>
      </text>
    </comment>
    <comment ref="AM135" authorId="0" shapeId="0" xr:uid="{00000000-0006-0000-0400-00004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нужна ли коробка при подключении одной розетки в сети? </t>
        </r>
      </text>
    </comment>
    <comment ref="AC136" authorId="0" shapeId="0" xr:uid="{00000000-0006-0000-0400-00004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</t>
        </r>
      </text>
    </comment>
    <comment ref="AC137" authorId="0" shapeId="0" xr:uid="{00000000-0006-0000-0400-00004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пол + 0,7 подъем у розетки на 1 этаже </t>
        </r>
      </text>
    </comment>
    <comment ref="AC138" authorId="0" shapeId="0" xr:uid="{00000000-0006-0000-0400-00004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расключения в розетке (1) + расключения в коробке (2)</t>
        </r>
      </text>
    </comment>
    <comment ref="AM138" authorId="0" shapeId="0" xr:uid="{00000000-0006-0000-0400-00004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нужна ли коробка при подключении одной розетки в сети? </t>
        </r>
      </text>
    </comment>
    <comment ref="AC140" authorId="0" shapeId="0" xr:uid="{00000000-0006-0000-0400-00004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+опуск к шкафу</t>
        </r>
      </text>
    </comment>
    <comment ref="AC141" authorId="0" shapeId="0" xr:uid="{00000000-0006-0000-0400-00005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шкафу</t>
        </r>
      </text>
    </comment>
    <comment ref="B142" authorId="0" shapeId="0" xr:uid="{00000000-0006-0000-0400-00005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нет в проекте</t>
        </r>
      </text>
    </comment>
    <comment ref="AC142" authorId="0" shapeId="0" xr:uid="{00000000-0006-0000-0400-00005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 до двух входных дверей (2 стояка на первый этаж)</t>
        </r>
      </text>
    </comment>
    <comment ref="AC143" authorId="0" shapeId="0" xr:uid="{00000000-0006-0000-0400-00005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подъем к дверям (2)</t>
        </r>
      </text>
    </comment>
    <comment ref="AC144" authorId="0" shapeId="0" xr:uid="{00000000-0006-0000-0400-00005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расключения в коробке (3) + расключения у дверей</t>
        </r>
      </text>
    </comment>
    <comment ref="AC146" authorId="0" shapeId="0" xr:uid="{00000000-0006-0000-0400-00005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+опуск к шкафу</t>
        </r>
      </text>
    </comment>
    <comment ref="AC147" authorId="0" shapeId="0" xr:uid="{00000000-0006-0000-0400-00005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шкафу</t>
        </r>
      </text>
    </comment>
    <comment ref="AC149" authorId="0" shapeId="0" xr:uid="{00000000-0006-0000-0400-00005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до 16 эт + 1,5м до щита на 16 этаже</t>
        </r>
      </text>
    </comment>
    <comment ref="AC150" authorId="0" shapeId="0" xr:uid="{00000000-0006-0000-0400-00005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расключение в щите на 16 эт</t>
        </r>
      </text>
    </comment>
    <comment ref="AM150" authorId="0" shapeId="0" xr:uid="{00000000-0006-0000-0400-00005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нужны ли коробки?</t>
        </r>
      </text>
    </comment>
    <comment ref="O151" authorId="0" shapeId="0" xr:uid="{00000000-0006-0000-0400-00005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52" authorId="0" shapeId="0" xr:uid="{00000000-0006-0000-0400-00005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53" authorId="0" shapeId="0" xr:uid="{00000000-0006-0000-0400-00005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54" authorId="0" shapeId="0" xr:uid="{00000000-0006-0000-0400-00005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55" authorId="0" shapeId="0" xr:uid="{00000000-0006-0000-0400-00005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56" authorId="0" shapeId="0" xr:uid="{00000000-0006-0000-0400-00005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57" authorId="0" shapeId="0" xr:uid="{00000000-0006-0000-0400-00006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58" authorId="0" shapeId="0" xr:uid="{00000000-0006-0000-0400-00006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59" authorId="0" shapeId="0" xr:uid="{00000000-0006-0000-0400-00006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Q160" authorId="0" shapeId="0" xr:uid="{00000000-0006-0000-0400-00006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Q161" authorId="0" shapeId="0" xr:uid="{00000000-0006-0000-0400-00006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Q162" authorId="0" shapeId="0" xr:uid="{00000000-0006-0000-0400-00006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63" authorId="0" shapeId="0" xr:uid="{00000000-0006-0000-0400-00006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64" authorId="0" shapeId="0" xr:uid="{00000000-0006-0000-0400-00006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65" authorId="0" shapeId="0" xr:uid="{00000000-0006-0000-0400-00006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66" authorId="0" shapeId="0" xr:uid="{00000000-0006-0000-0400-00006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67" authorId="0" shapeId="0" xr:uid="{00000000-0006-0000-0400-00006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68" authorId="0" shapeId="0" xr:uid="{00000000-0006-0000-0400-00006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69" authorId="0" shapeId="0" xr:uid="{00000000-0006-0000-0400-00006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70" authorId="0" shapeId="0" xr:uid="{00000000-0006-0000-0400-00006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71" authorId="0" shapeId="0" xr:uid="{00000000-0006-0000-0400-00006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72" authorId="0" shapeId="0" xr:uid="{00000000-0006-0000-0400-00006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73" authorId="0" shapeId="0" xr:uid="{00000000-0006-0000-0400-00007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74" authorId="0" shapeId="0" xr:uid="{00000000-0006-0000-0400-00007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O175" authorId="0" shapeId="0" xr:uid="{00000000-0006-0000-0400-00007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O176" authorId="0" shapeId="0" xr:uid="{00000000-0006-0000-0400-00007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O177" authorId="0" shapeId="0" xr:uid="{00000000-0006-0000-0400-00007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+ расключение на кровле у вентилятора</t>
        </r>
      </text>
    </comment>
    <comment ref="B207" authorId="0" shapeId="0" xr:uid="{00000000-0006-0000-0400-00007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09" authorId="0" shapeId="0" xr:uid="{00000000-0006-0000-0400-00007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11" authorId="0" shapeId="0" xr:uid="{00000000-0006-0000-0400-00007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13" authorId="0" shapeId="0" xr:uid="{00000000-0006-0000-0400-00007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15" authorId="0" shapeId="0" xr:uid="{00000000-0006-0000-0400-00007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20" authorId="0" shapeId="0" xr:uid="{00000000-0006-0000-0400-00007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22" authorId="0" shapeId="0" xr:uid="{00000000-0006-0000-0400-00007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24" authorId="0" shapeId="0" xr:uid="{00000000-0006-0000-0400-00007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26" authorId="0" shapeId="0" xr:uid="{00000000-0006-0000-0400-00007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28" authorId="0" shapeId="0" xr:uid="{00000000-0006-0000-0400-00007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33" authorId="0" shapeId="0" xr:uid="{00000000-0006-0000-0400-00007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35" authorId="0" shapeId="0" xr:uid="{00000000-0006-0000-0400-00008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37" authorId="0" shapeId="0" xr:uid="{00000000-0006-0000-0400-00008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39" authorId="0" shapeId="0" xr:uid="{00000000-0006-0000-0400-00008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41" authorId="0" shapeId="0" xr:uid="{00000000-0006-0000-0400-00008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46" authorId="0" shapeId="0" xr:uid="{00000000-0006-0000-0400-00008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48" authorId="0" shapeId="0" xr:uid="{00000000-0006-0000-0400-00008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50" authorId="0" shapeId="0" xr:uid="{00000000-0006-0000-0400-00008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52" authorId="0" shapeId="0" xr:uid="{00000000-0006-0000-0400-00008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54" authorId="0" shapeId="0" xr:uid="{00000000-0006-0000-0400-00008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59" authorId="0" shapeId="0" xr:uid="{00000000-0006-0000-0400-00008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61" authorId="0" shapeId="0" xr:uid="{00000000-0006-0000-0400-00008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63" authorId="0" shapeId="0" xr:uid="{00000000-0006-0000-0400-00008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65" authorId="0" shapeId="0" xr:uid="{00000000-0006-0000-0400-00008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67" authorId="0" shapeId="0" xr:uid="{00000000-0006-0000-0400-00008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72" authorId="0" shapeId="0" xr:uid="{00000000-0006-0000-0400-00008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74" authorId="0" shapeId="0" xr:uid="{00000000-0006-0000-0400-00008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76" authorId="0" shapeId="0" xr:uid="{00000000-0006-0000-0400-00009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78" authorId="0" shapeId="0" xr:uid="{00000000-0006-0000-0400-00009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80" authorId="0" shapeId="0" xr:uid="{00000000-0006-0000-0400-00009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85" authorId="0" shapeId="0" xr:uid="{00000000-0006-0000-0400-00009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287" authorId="0" shapeId="0" xr:uid="{00000000-0006-0000-0400-00009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289" authorId="0" shapeId="0" xr:uid="{00000000-0006-0000-0400-00009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291" authorId="0" shapeId="0" xr:uid="{00000000-0006-0000-0400-00009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293" authorId="0" shapeId="0" xr:uid="{00000000-0006-0000-0400-00009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298" authorId="0" shapeId="0" xr:uid="{00000000-0006-0000-0400-00009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300" authorId="0" shapeId="0" xr:uid="{00000000-0006-0000-0400-00009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302" authorId="0" shapeId="0" xr:uid="{00000000-0006-0000-0400-00009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304" authorId="0" shapeId="0" xr:uid="{00000000-0006-0000-0400-00009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306" authorId="0" shapeId="0" xr:uid="{00000000-0006-0000-0400-00009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  <comment ref="B311" authorId="0" shapeId="0" xr:uid="{00000000-0006-0000-0400-00009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кухня, прихожая</t>
        </r>
      </text>
    </comment>
    <comment ref="B313" authorId="0" shapeId="0" xr:uid="{00000000-0006-0000-0400-00009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спальни</t>
        </r>
      </text>
    </comment>
    <comment ref="B315" authorId="0" shapeId="0" xr:uid="{00000000-0006-0000-0400-00009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выпуск электроплита</t>
        </r>
      </text>
    </comment>
    <comment ref="B317" authorId="0" shapeId="0" xr:uid="{00000000-0006-0000-0400-0000A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розетки с/у, теплый пол</t>
        </r>
      </text>
    </comment>
    <comment ref="B319" authorId="0" shapeId="0" xr:uid="{00000000-0006-0000-0400-0000A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заземление ванная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C5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отметка ВРУ +0,6м от пола; отметка щита +1,5м от пола</t>
        </r>
      </text>
    </comment>
    <comment ref="N5" authorId="0" shapeId="0" xr:uid="{00000000-0006-0000-05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выключатель на отметке +0,900 от пола
2,82-0,3=2,5 отметка коробки
2,5-0,9=1,6 опуск к выключателю (2-15 эт)
3,08-0,3=2,8 отметка коробки
2,8-0,9=1,9 опуск к выключателю (16 эт)</t>
        </r>
      </text>
    </comment>
    <comment ref="P5" authorId="0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выключатель на отметке +0,900 от пола
2,82-0,3=2,5 отметка коробки
2,5-0,9=1,6 опуск к выключателю</t>
        </r>
      </text>
    </comment>
    <comment ref="E6" authorId="0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ВРУ, щиты</t>
        </r>
      </text>
    </comment>
    <comment ref="F6" authorId="0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</t>
        </r>
      </text>
    </comment>
    <comment ref="G6" authorId="0" shapeId="0" xr:uid="{00000000-0006-0000-05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коробки, выключатели</t>
        </r>
      </text>
    </comment>
    <comment ref="M6" authorId="0" shapeId="0" xr:uid="{00000000-0006-0000-05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ЩЭ и ЩК</t>
        </r>
      </text>
    </comment>
    <comment ref="N6" authorId="0" shapeId="0" xr:uid="{00000000-0006-0000-05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</t>
        </r>
      </text>
    </comment>
    <comment ref="O6" authorId="0" shapeId="0" xr:uid="{00000000-0006-0000-0500-00000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выключателе</t>
        </r>
      </text>
    </comment>
    <comment ref="P6" authorId="0" shapeId="0" xr:uid="{00000000-0006-0000-0500-00000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коробке, выключателе</t>
        </r>
      </text>
    </comment>
    <comment ref="Q6" authorId="0" shapeId="0" xr:uid="{00000000-0006-0000-0500-00000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светильнике</t>
        </r>
      </text>
    </comment>
    <comment ref="R6" authorId="0" shapeId="0" xr:uid="{00000000-0006-0000-0500-00000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коробке, выключателе</t>
        </r>
      </text>
    </comment>
    <comment ref="S6" authorId="0" shapeId="0" xr:uid="{00000000-0006-0000-0500-00000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светильнике</t>
        </r>
      </text>
    </comment>
    <comment ref="B8" authorId="0" shapeId="0" xr:uid="{00000000-0006-0000-0500-00000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вестибюль</t>
        </r>
      </text>
    </comment>
    <comment ref="K8" authorId="0" shapeId="0" xr:uid="{00000000-0006-0000-0500-00000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1 этаже</t>
        </r>
      </text>
    </comment>
    <comment ref="K9" authorId="0" shapeId="0" xr:uid="{00000000-0006-0000-0500-00001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опуски к датчикам движения</t>
        </r>
      </text>
    </comment>
    <comment ref="K10" authorId="0" shapeId="0" xr:uid="{00000000-0006-0000-0500-00001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датчиках движения + в светильниках + в коробках</t>
        </r>
      </text>
    </comment>
    <comment ref="T10" authorId="0" shapeId="0" xr:uid="{00000000-0006-0000-0500-00001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1 этаж</t>
        </r>
      </text>
    </comment>
    <comment ref="B11" authorId="0" shapeId="0" xr:uid="{00000000-0006-0000-0500-00001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ремонтное освещение 
В ПРОЕКТЕ НЕТ
посчитано 06 - в спецификации нет, на чертеже есть</t>
        </r>
      </text>
    </comment>
    <comment ref="K11" authorId="0" shapeId="0" xr:uid="{00000000-0006-0000-0500-00001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K12" authorId="0" shapeId="0" xr:uid="{00000000-0006-0000-0500-00001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подъем от щита + опуски к ящикам</t>
        </r>
      </text>
    </comment>
    <comment ref="K13" authorId="0" shapeId="0" xr:uid="{00000000-0006-0000-0500-00001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ящиках + в коробках</t>
        </r>
      </text>
    </comment>
    <comment ref="T13" authorId="0" shapeId="0" xr:uid="{00000000-0006-0000-0500-00001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</t>
        </r>
      </text>
    </comment>
    <comment ref="B14" authorId="0" shapeId="0" xr:uid="{00000000-0006-0000-0500-00001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в подвале</t>
        </r>
      </text>
    </comment>
    <comment ref="K14" authorId="0" shapeId="0" xr:uid="{00000000-0006-0000-0500-00001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K15" authorId="0" shapeId="0" xr:uid="{00000000-0006-0000-0500-00001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подъем от щита + опуски к выключателям</t>
        </r>
      </text>
    </comment>
    <comment ref="K16" authorId="0" shapeId="0" xr:uid="{00000000-0006-0000-0500-00001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выключателях + в коробках + в светильниках</t>
        </r>
      </text>
    </comment>
    <comment ref="T16" authorId="0" shapeId="0" xr:uid="{00000000-0006-0000-0500-00001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</t>
        </r>
      </text>
    </comment>
    <comment ref="B17" authorId="0" shapeId="0" xr:uid="{00000000-0006-0000-0500-00001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1 этаж, моп типовой</t>
        </r>
      </text>
    </comment>
    <comment ref="K17" authorId="0" shapeId="0" xr:uid="{00000000-0006-0000-0500-00001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этаже + на типовом</t>
        </r>
      </text>
    </comment>
    <comment ref="M17" authorId="0" shapeId="0" xr:uid="{00000000-0006-0000-0500-00001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K18" authorId="0" shapeId="0" xr:uid="{00000000-0006-0000-0500-00002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опуски на 1 этаже к датчикам движения и выключателям + опуски к датчикам движения на типовом</t>
        </r>
      </text>
    </comment>
    <comment ref="M18" authorId="0" shapeId="0" xr:uid="{00000000-0006-0000-0500-00002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на 16 этаже
1 стояк
+ перекрытие подвала + на 1 этаже 
1 стояк </t>
        </r>
      </text>
    </comment>
    <comment ref="K19" authorId="0" shapeId="0" xr:uid="{00000000-0006-0000-0500-00002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на каждом этаже + в светильниках + в датчиках движения и выключателях + в коробках (1+типовой)</t>
        </r>
      </text>
    </comment>
    <comment ref="M19" authorId="0" shapeId="0" xr:uid="{00000000-0006-0000-0500-00002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в подвале</t>
        </r>
      </text>
    </comment>
    <comment ref="T19" authorId="0" shapeId="0" xr:uid="{00000000-0006-0000-0500-00002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+ переход на другое сечение кабеля на каждом этаже (ответвительный сжим) + 1 этаж</t>
        </r>
      </text>
    </comment>
    <comment ref="U19" authorId="0" shapeId="0" xr:uid="{00000000-0006-0000-0500-00002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выключателей на 1 этаже - скрытые коробки</t>
        </r>
      </text>
    </comment>
    <comment ref="B20" authorId="0" shapeId="0" xr:uid="{00000000-0006-0000-0500-00002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ЛШ, не делаем (РП)</t>
        </r>
      </text>
    </comment>
    <comment ref="B23" authorId="0" shapeId="0" xr:uid="{3FD9A122-E801-4141-B8A4-875BB4FAEA91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светильник у входной двери над табличкой указателем номера квартиры</t>
        </r>
      </text>
    </comment>
    <comment ref="K24" authorId="0" shapeId="0" xr:uid="{84A8F600-E1AC-450E-9E74-15D83D01267D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+2,400-высота установки ЩК
+1,800-высота установки светильника</t>
        </r>
      </text>
    </comment>
    <comment ref="B26" authorId="0" shapeId="0" xr:uid="{00000000-0006-0000-0500-00002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1 этаж колясочная</t>
        </r>
      </text>
    </comment>
    <comment ref="E26" authorId="0" shapeId="0" xr:uid="{00000000-0006-0000-0500-00002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1 этаже</t>
        </r>
      </text>
    </comment>
    <comment ref="E27" authorId="0" shapeId="0" xr:uid="{00000000-0006-0000-0500-00002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</t>
        </r>
      </text>
    </comment>
    <comment ref="E28" authorId="0" shapeId="0" xr:uid="{00000000-0006-0000-0500-00002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светильниках +в коробках</t>
        </r>
      </text>
    </comment>
    <comment ref="T28" authorId="0" shapeId="0" xr:uid="{00000000-0006-0000-0500-00002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1 этаж</t>
        </r>
      </text>
    </comment>
    <comment ref="B29" authorId="0" shapeId="0" xr:uid="{00000000-0006-0000-0500-00002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входная группа, вход в подвал, НС</t>
        </r>
      </text>
    </comment>
    <comment ref="E29" authorId="0" shapeId="0" xr:uid="{00000000-0006-0000-0500-00002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1 этаже</t>
        </r>
      </text>
    </comment>
    <comment ref="E30" authorId="0" shapeId="0" xr:uid="{00000000-0006-0000-0500-00002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опуск к НС
2 стояка</t>
        </r>
      </text>
    </comment>
    <comment ref="E31" authorId="0" shapeId="0" xr:uid="{00000000-0006-0000-0500-00002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в подвале, на 1 этаже + в светильниках + в НС</t>
        </r>
      </text>
    </comment>
    <comment ref="T31" authorId="0" shapeId="0" xr:uid="{00000000-0006-0000-0500-00003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+ 1 этаж</t>
        </r>
      </text>
    </comment>
    <comment ref="B32" authorId="0" shapeId="0" xr:uid="{00000000-0006-0000-0500-00003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в подвале</t>
        </r>
      </text>
    </comment>
    <comment ref="E32" authorId="0" shapeId="0" xr:uid="{00000000-0006-0000-0500-00003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E33" authorId="0" shapeId="0" xr:uid="{00000000-0006-0000-0500-00003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подъем от щита, опуски к выключателем</t>
        </r>
      </text>
    </comment>
    <comment ref="E34" authorId="0" shapeId="0" xr:uid="{00000000-0006-0000-0500-00003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+ в светильниках  + в выключателях</t>
        </r>
      </text>
    </comment>
    <comment ref="T34" authorId="0" shapeId="0" xr:uid="{00000000-0006-0000-0500-00003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</t>
        </r>
      </text>
    </comment>
    <comment ref="B35" authorId="0" shapeId="0" xr:uid="{00000000-0006-0000-0500-00003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холл колясочная 1 этаж, типовой моп</t>
        </r>
      </text>
    </comment>
    <comment ref="E35" authorId="0" shapeId="0" xr:uid="{00000000-0006-0000-0500-00003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этаже + на типовом</t>
        </r>
      </text>
    </comment>
    <comment ref="I35" authorId="0" shapeId="0" xr:uid="{00000000-0006-0000-0500-00003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E36" authorId="0" shapeId="0" xr:uid="{00000000-0006-0000-0500-00003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опуски на 1 этаже к датчикам движения + опуски к датчикам движения на типовом</t>
        </r>
      </text>
    </comment>
    <comment ref="I36" authorId="0" shapeId="0" xr:uid="{00000000-0006-0000-0500-00003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на 16 этаже
2 стояка
+ перекрытие подвала + на 1 этаже 
1 стояк </t>
        </r>
      </text>
    </comment>
    <comment ref="E37" authorId="0" shapeId="0" xr:uid="{00000000-0006-0000-0500-00003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светильниках + в датчиках движения + в коробках (1+типовой)</t>
        </r>
      </text>
    </comment>
    <comment ref="I37" authorId="0" shapeId="0" xr:uid="{00000000-0006-0000-0500-00003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в подвале</t>
        </r>
      </text>
    </comment>
    <comment ref="T37" authorId="0" shapeId="0" xr:uid="{00000000-0006-0000-0500-00003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+1 этаж + переход на другое сечение кабеля на каждом этаже</t>
        </r>
      </text>
    </comment>
    <comment ref="B38" authorId="0" shapeId="0" xr:uid="{00000000-0006-0000-0500-00003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пожарные гидранты</t>
        </r>
      </text>
    </comment>
    <comment ref="E38" authorId="0" shapeId="0" xr:uid="{00000000-0006-0000-0500-00003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этаже</t>
        </r>
      </text>
    </comment>
    <comment ref="G38" authorId="0" shapeId="0" xr:uid="{00000000-0006-0000-0500-00004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E39" authorId="0" shapeId="0" xr:uid="{00000000-0006-0000-0500-00004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к шкафу ПГ</t>
        </r>
      </text>
    </comment>
    <comment ref="G39" authorId="0" shapeId="0" xr:uid="{00000000-0006-0000-0500-00004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на 16 этаже</t>
        </r>
      </text>
    </comment>
    <comment ref="E40" authorId="0" shapeId="0" xr:uid="{00000000-0006-0000-0500-00004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шкафах ПГ</t>
        </r>
      </text>
    </comment>
    <comment ref="G40" authorId="0" shapeId="0" xr:uid="{00000000-0006-0000-0500-00004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</t>
        </r>
      </text>
    </comment>
    <comment ref="T40" authorId="0" shapeId="0" xr:uid="{00000000-0006-0000-0500-00004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переход на другое сечение кабеля на каждом этаже (ответвительный сжим)</t>
        </r>
      </text>
    </comment>
    <comment ref="B41" authorId="0" shapeId="0" xr:uid="{00000000-0006-0000-0500-00004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ЛК</t>
        </r>
      </text>
    </comment>
    <comment ref="E41" authorId="0" shapeId="0" xr:uid="{00000000-0006-0000-0500-00004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этаже</t>
        </r>
      </text>
    </comment>
    <comment ref="G41" authorId="0" shapeId="0" xr:uid="{00000000-0006-0000-0500-00004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G42" authorId="0" shapeId="0" xr:uid="{00000000-0006-0000-0500-00004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выход на кровлю
2 стояка</t>
        </r>
      </text>
    </comment>
    <comment ref="E43" authorId="0" shapeId="0" xr:uid="{00000000-0006-0000-0500-00004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датчике движения + в светильниках на каждом этаже</t>
        </r>
      </text>
    </comment>
    <comment ref="G43" authorId="0" shapeId="0" xr:uid="{00000000-0006-0000-0500-00004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коробке в подвале + в светильниках в подвале</t>
        </r>
      </text>
    </comment>
    <comment ref="T43" authorId="0" shapeId="0" xr:uid="{00000000-0006-0000-0500-00004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</t>
        </r>
      </text>
    </comment>
    <comment ref="B44" authorId="0" shapeId="0" xr:uid="{00000000-0006-0000-0500-00004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адресная табличка
В ПРОЕКТЕ ЭО НЕТ, трасса есть в разделе фасадное освещение</t>
        </r>
      </text>
    </comment>
    <comment ref="B47" authorId="0" shapeId="0" xr:uid="{00000000-0006-0000-0500-00004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ЗОГ (на кровле)</t>
        </r>
      </text>
    </comment>
    <comment ref="G47" authorId="0" shapeId="0" xr:uid="{00000000-0006-0000-0500-00004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G48" authorId="0" shapeId="0" xr:uid="{00000000-0006-0000-0500-00005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G49" authorId="0" shapeId="0" xr:uid="{00000000-0006-0000-0500-00005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+ в светильниках</t>
        </r>
      </text>
    </comment>
    <comment ref="T49" authorId="0" shapeId="0" xr:uid="{00000000-0006-0000-0500-00005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кровля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C5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отметка ВРУ +0,6м от пола; отметка щита +1,5м от пола</t>
        </r>
      </text>
    </comment>
    <comment ref="N5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выключатель на отметке +0,900 от пола
2,82-0,3=2,5 отметка коробки
2,5-0,9=1,6 опуск к выключателю (2-15 эт)
3,08-0,3=2,8 отметка коробки
2,8-0,9=1,9 опуск к выключателю (16 эт)</t>
        </r>
      </text>
    </comment>
    <comment ref="P5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выключатель на отметке +0,900 от пола
2,82-0,3=2,5 отметка коробки
2,5-0,9=1,6 опуск к выключателю</t>
        </r>
      </text>
    </comment>
    <comment ref="E6" authorId="0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ВРУ, щиты</t>
        </r>
      </text>
    </comment>
    <comment ref="F6" authorId="0" shapeId="0" xr:uid="{00000000-0006-0000-06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</t>
        </r>
      </text>
    </comment>
    <comment ref="G6" authorId="0" shapeId="0" xr:uid="{00000000-0006-0000-06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коробки, выключатели</t>
        </r>
      </text>
    </comment>
    <comment ref="M6" authorId="0" shapeId="0" xr:uid="{00000000-0006-0000-06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ЩЭ и ЩК</t>
        </r>
      </text>
    </comment>
    <comment ref="N6" authorId="0" shapeId="0" xr:uid="{00000000-0006-0000-06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</t>
        </r>
      </text>
    </comment>
    <comment ref="O6" authorId="0" shapeId="0" xr:uid="{00000000-0006-0000-0600-00000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выключателе</t>
        </r>
      </text>
    </comment>
    <comment ref="P6" authorId="0" shapeId="0" xr:uid="{00000000-0006-0000-0600-00000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коробке, выключателе</t>
        </r>
      </text>
    </comment>
    <comment ref="Q6" authorId="0" shapeId="0" xr:uid="{00000000-0006-0000-0600-00000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светильнике</t>
        </r>
      </text>
    </comment>
    <comment ref="R6" authorId="0" shapeId="0" xr:uid="{00000000-0006-0000-0600-00000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коробке, выключателе</t>
        </r>
      </text>
    </comment>
    <comment ref="S6" authorId="0" shapeId="0" xr:uid="{00000000-0006-0000-0600-00000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светильнике</t>
        </r>
      </text>
    </comment>
    <comment ref="B8" authorId="0" shapeId="0" xr:uid="{00000000-0006-0000-0600-00000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вестибюль</t>
        </r>
      </text>
    </comment>
    <comment ref="K8" authorId="0" shapeId="0" xr:uid="{00000000-0006-0000-0600-00000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1 этаже</t>
        </r>
      </text>
    </comment>
    <comment ref="K9" authorId="0" shapeId="0" xr:uid="{00000000-0006-0000-0600-00001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опуски к датчикам движения</t>
        </r>
      </text>
    </comment>
    <comment ref="K10" authorId="0" shapeId="0" xr:uid="{00000000-0006-0000-0600-00001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датчиках движения + в светильниках + в коробках</t>
        </r>
      </text>
    </comment>
    <comment ref="T10" authorId="0" shapeId="0" xr:uid="{00000000-0006-0000-0600-00001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1 этаж</t>
        </r>
      </text>
    </comment>
    <comment ref="B11" authorId="0" shapeId="0" xr:uid="{00000000-0006-0000-0600-00001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ремонтное освещение 
В ПРОЕКТЕ НЕТ
посчитано 06 - в спецификации нет, на чертеже есть</t>
        </r>
      </text>
    </comment>
    <comment ref="T13" authorId="0" shapeId="0" xr:uid="{00000000-0006-0000-0600-00001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</t>
        </r>
      </text>
    </comment>
    <comment ref="B14" authorId="0" shapeId="0" xr:uid="{00000000-0006-0000-0600-00001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в подвале</t>
        </r>
      </text>
    </comment>
    <comment ref="K14" authorId="0" shapeId="0" xr:uid="{00000000-0006-0000-0600-00001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K15" authorId="0" shapeId="0" xr:uid="{00000000-0006-0000-0600-00001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подъем от щита</t>
        </r>
      </text>
    </comment>
    <comment ref="K16" authorId="0" shapeId="0" xr:uid="{00000000-0006-0000-0600-00001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+ в светильниках</t>
        </r>
      </text>
    </comment>
    <comment ref="T16" authorId="0" shapeId="0" xr:uid="{00000000-0006-0000-0600-00001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</t>
        </r>
      </text>
    </comment>
    <comment ref="B17" authorId="0" shapeId="0" xr:uid="{00000000-0006-0000-0600-00001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1 этаж, моп типовой</t>
        </r>
      </text>
    </comment>
    <comment ref="K17" authorId="0" shapeId="0" xr:uid="{00000000-0006-0000-0600-00001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этаже + на типовом</t>
        </r>
      </text>
    </comment>
    <comment ref="M17" authorId="0" shapeId="0" xr:uid="{00000000-0006-0000-0600-00001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K18" authorId="0" shapeId="0" xr:uid="{00000000-0006-0000-0600-00001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опуски на 1 этаже к датчикам движения и выключателям + опуски к датчикам движения на типовом</t>
        </r>
      </text>
    </comment>
    <comment ref="M18" authorId="0" shapeId="0" xr:uid="{00000000-0006-0000-0600-00001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на 16 этаже
1 стояк
+ перекрытие подвала + на 1 этаже 
1 стояк </t>
        </r>
      </text>
    </comment>
    <comment ref="K19" authorId="0" shapeId="0" xr:uid="{00000000-0006-0000-0600-00001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на каждом этаже + в светильниках + в датчиках движения и выключателях + в коробках (1+типовой)</t>
        </r>
      </text>
    </comment>
    <comment ref="M19" authorId="0" shapeId="0" xr:uid="{00000000-0006-0000-0600-00002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в подвале</t>
        </r>
      </text>
    </comment>
    <comment ref="T19" authorId="0" shapeId="0" xr:uid="{00000000-0006-0000-0600-00002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+ переход на другое сечение кабеля на каждом этаже (ответвительный сжим) + 1 этаж</t>
        </r>
      </text>
    </comment>
    <comment ref="U19" authorId="0" shapeId="0" xr:uid="{00000000-0006-0000-0600-00002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выключателей на 1 этаже - скрытые коробки</t>
        </r>
      </text>
    </comment>
    <comment ref="B20" authorId="0" shapeId="0" xr:uid="{00000000-0006-0000-0600-00002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ЛШ, не делаем (РП)</t>
        </r>
      </text>
    </comment>
    <comment ref="B23" authorId="0" shapeId="0" xr:uid="{8522811C-F2AD-44E4-9E1E-9121CB45E12A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светильник у входной двери над табличкой указателем номера квартиры</t>
        </r>
      </text>
    </comment>
    <comment ref="K24" authorId="0" shapeId="0" xr:uid="{B1720A31-E4E1-4AB5-9803-C856A0DFF191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+2,400-высота установки ЩК
+1,800-высота установки светильника</t>
        </r>
      </text>
    </comment>
    <comment ref="B26" authorId="0" shapeId="0" xr:uid="{00000000-0006-0000-0600-00002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1 этаж колясочная</t>
        </r>
      </text>
    </comment>
    <comment ref="E26" authorId="0" shapeId="0" xr:uid="{00000000-0006-0000-0600-00002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1 этаже</t>
        </r>
      </text>
    </comment>
    <comment ref="E27" authorId="0" shapeId="0" xr:uid="{00000000-0006-0000-0600-00002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опуски к датчикам движения</t>
        </r>
      </text>
    </comment>
    <comment ref="E28" authorId="0" shapeId="0" xr:uid="{00000000-0006-0000-0600-00002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светильниках + в датчиках движения + в коробках</t>
        </r>
      </text>
    </comment>
    <comment ref="T28" authorId="0" shapeId="0" xr:uid="{00000000-0006-0000-0600-00002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1 этаж</t>
        </r>
      </text>
    </comment>
    <comment ref="B29" authorId="0" shapeId="0" xr:uid="{00000000-0006-0000-0600-00002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входная группа, вход в подвал, НС</t>
        </r>
      </text>
    </comment>
    <comment ref="E29" authorId="0" shapeId="0" xr:uid="{00000000-0006-0000-0600-00002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1 этаже</t>
        </r>
      </text>
    </comment>
    <comment ref="E30" authorId="0" shapeId="0" xr:uid="{00000000-0006-0000-0600-00002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
2 стояка</t>
        </r>
      </text>
    </comment>
    <comment ref="E31" authorId="0" shapeId="0" xr:uid="{00000000-0006-0000-0600-00002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в подвале, на 1 этаже + в светильниках</t>
        </r>
      </text>
    </comment>
    <comment ref="T31" authorId="0" shapeId="0" xr:uid="{00000000-0006-0000-0600-00002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+ 1 этаж</t>
        </r>
      </text>
    </comment>
    <comment ref="B32" authorId="0" shapeId="0" xr:uid="{00000000-0006-0000-0600-00002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в подвале</t>
        </r>
      </text>
    </comment>
    <comment ref="E32" authorId="0" shapeId="0" xr:uid="{00000000-0006-0000-0600-00002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E33" authorId="0" shapeId="0" xr:uid="{00000000-0006-0000-0600-00003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подъем от щита</t>
        </r>
      </text>
    </comment>
    <comment ref="E34" authorId="0" shapeId="0" xr:uid="{00000000-0006-0000-0600-00003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+ в светильниках</t>
        </r>
      </text>
    </comment>
    <comment ref="T34" authorId="0" shapeId="0" xr:uid="{00000000-0006-0000-0600-00003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</t>
        </r>
      </text>
    </comment>
    <comment ref="B35" authorId="0" shapeId="0" xr:uid="{00000000-0006-0000-0600-00003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холл 1 этаж, типовой моп</t>
        </r>
      </text>
    </comment>
    <comment ref="E35" authorId="0" shapeId="0" xr:uid="{00000000-0006-0000-0600-00003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этаже + на типовом</t>
        </r>
      </text>
    </comment>
    <comment ref="I35" authorId="0" shapeId="0" xr:uid="{00000000-0006-0000-0600-00003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E36" authorId="0" shapeId="0" xr:uid="{00000000-0006-0000-0600-00003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опуски на 1 этаже к датчикам движения + опуски к датчикам движения на типовом</t>
        </r>
      </text>
    </comment>
    <comment ref="I36" authorId="0" shapeId="0" xr:uid="{00000000-0006-0000-0600-00003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на 16 этаже
1 стояк
+ перекрытие подвала + на 1 этаже 
1 стояк </t>
        </r>
      </text>
    </comment>
    <comment ref="E37" authorId="0" shapeId="0" xr:uid="{00000000-0006-0000-0600-00003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светильниках + в датчиках движения + в коробках (1+типовой)</t>
        </r>
      </text>
    </comment>
    <comment ref="I37" authorId="0" shapeId="0" xr:uid="{00000000-0006-0000-0600-00003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в подвале</t>
        </r>
      </text>
    </comment>
    <comment ref="T37" authorId="0" shapeId="0" xr:uid="{00000000-0006-0000-0600-00003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+1 этаж + переход на другое сечение кабеля на каждом этаже (ответвительный сжим)</t>
        </r>
      </text>
    </comment>
    <comment ref="B38" authorId="0" shapeId="0" xr:uid="{00000000-0006-0000-0600-00003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пожарные гидранты</t>
        </r>
      </text>
    </comment>
    <comment ref="E38" authorId="0" shapeId="0" xr:uid="{00000000-0006-0000-0600-00003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этаже</t>
        </r>
      </text>
    </comment>
    <comment ref="G38" authorId="0" shapeId="0" xr:uid="{00000000-0006-0000-0600-00003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E39" authorId="0" shapeId="0" xr:uid="{00000000-0006-0000-0600-00003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 к шкафу ПГ</t>
        </r>
      </text>
    </comment>
    <comment ref="G39" authorId="0" shapeId="0" xr:uid="{00000000-0006-0000-0600-00003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на 16 этаже</t>
        </r>
      </text>
    </comment>
    <comment ref="E40" authorId="0" shapeId="0" xr:uid="{00000000-0006-0000-0600-00004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шкафах ПГ</t>
        </r>
      </text>
    </comment>
    <comment ref="G40" authorId="0" shapeId="0" xr:uid="{00000000-0006-0000-0600-00004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</t>
        </r>
      </text>
    </comment>
    <comment ref="T40" authorId="0" shapeId="0" xr:uid="{00000000-0006-0000-0600-00004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переход на другое сечение кабеля на каждом этаже (ответвительный сжим)</t>
        </r>
      </text>
    </comment>
    <comment ref="B41" authorId="0" shapeId="0" xr:uid="{00000000-0006-0000-0600-00004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ЛК</t>
        </r>
      </text>
    </comment>
    <comment ref="E41" authorId="0" shapeId="0" xr:uid="{00000000-0006-0000-0600-00004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этаже</t>
        </r>
      </text>
    </comment>
    <comment ref="G41" authorId="0" shapeId="0" xr:uid="{00000000-0006-0000-0600-00004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G42" authorId="0" shapeId="0" xr:uid="{00000000-0006-0000-0600-00004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выход на кровлю
2 стояка</t>
        </r>
      </text>
    </comment>
    <comment ref="E43" authorId="0" shapeId="0" xr:uid="{00000000-0006-0000-0600-00004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датчике движения + в светильниках на каждом этаже</t>
        </r>
      </text>
    </comment>
    <comment ref="G43" authorId="0" shapeId="0" xr:uid="{00000000-0006-0000-0600-00004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коробке в подвале + в светильниках в подвале</t>
        </r>
      </text>
    </comment>
    <comment ref="T43" authorId="0" shapeId="0" xr:uid="{00000000-0006-0000-0600-00004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</t>
        </r>
      </text>
    </comment>
    <comment ref="B44" authorId="0" shapeId="0" xr:uid="{D77C7350-B44D-4455-AD26-3E77021BE108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адресная табличка
В ПРОЕКТЕ ЭО НЕТ, трасса есть в разделе фасадное освещение</t>
        </r>
      </text>
    </comment>
    <comment ref="B47" authorId="0" shapeId="0" xr:uid="{00000000-0006-0000-0600-00004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ЗОГ (на кровле)</t>
        </r>
      </text>
    </comment>
    <comment ref="G47" authorId="0" shapeId="0" xr:uid="{00000000-0006-0000-0600-00004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G48" authorId="0" shapeId="0" xr:uid="{00000000-0006-0000-0600-00004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G49" authorId="0" shapeId="0" xr:uid="{00000000-0006-0000-0600-00004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+ в светильниках</t>
        </r>
      </text>
    </comment>
    <comment ref="T49" authorId="0" shapeId="0" xr:uid="{00000000-0006-0000-0600-00004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кровля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C5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отметка ВРУ +0,6м от пола; отметка щита +1,5м от пола</t>
        </r>
      </text>
    </comment>
    <comment ref="N5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выключатель на отметке +0,900 от пола
2,82-0,3=2,5 отметка коробки
2,5-0,9=1,6 опуск к выключателю (2-15 эт)
3,08-0,3=2,8 отметка коробки
2,8-0,9=1,9 опуск к выключателю (16 эт)</t>
        </r>
      </text>
    </comment>
    <comment ref="P5" authorId="0" shapeId="0" xr:uid="{00000000-0006-0000-0700-00000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выключатель на отметке +0,900 от пола
2,82-0,3=2,5 отметка коробки
2,5-0,9=1,6 опуск к выключателю</t>
        </r>
      </text>
    </comment>
    <comment ref="E6" authorId="0" shapeId="0" xr:uid="{00000000-0006-0000-0700-00000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ВРУ, щиты</t>
        </r>
      </text>
    </comment>
    <comment ref="F6" authorId="0" shapeId="0" xr:uid="{00000000-0006-0000-0700-00000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</t>
        </r>
      </text>
    </comment>
    <comment ref="G6" authorId="0" shapeId="0" xr:uid="{00000000-0006-0000-0700-00000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коробки, выключатели</t>
        </r>
      </text>
    </comment>
    <comment ref="M6" authorId="0" shapeId="0" xr:uid="{00000000-0006-0000-0700-00000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ЩЭ и ЩК</t>
        </r>
      </text>
    </comment>
    <comment ref="N6" authorId="0" shapeId="0" xr:uid="{00000000-0006-0000-0700-00000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</t>
        </r>
      </text>
    </comment>
    <comment ref="O6" authorId="0" shapeId="0" xr:uid="{00000000-0006-0000-0700-00000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выключателе</t>
        </r>
      </text>
    </comment>
    <comment ref="P6" authorId="0" shapeId="0" xr:uid="{00000000-0006-0000-0700-00000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коробке, выключателе</t>
        </r>
      </text>
    </comment>
    <comment ref="Q6" authorId="0" shapeId="0" xr:uid="{00000000-0006-0000-0700-00000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светильнике</t>
        </r>
      </text>
    </comment>
    <comment ref="R6" authorId="0" shapeId="0" xr:uid="{00000000-0006-0000-0700-00000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коробке, выключателе</t>
        </r>
      </text>
    </comment>
    <comment ref="S6" authorId="0" shapeId="0" xr:uid="{00000000-0006-0000-0700-00000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светильнике</t>
        </r>
      </text>
    </comment>
    <comment ref="B8" authorId="0" shapeId="0" xr:uid="{00000000-0006-0000-0700-00000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колясочная вестибюль</t>
        </r>
      </text>
    </comment>
    <comment ref="K8" authorId="0" shapeId="0" xr:uid="{00000000-0006-0000-0700-00000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1 этаже</t>
        </r>
      </text>
    </comment>
    <comment ref="K9" authorId="0" shapeId="0" xr:uid="{00000000-0006-0000-0700-00001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опуски к датчикам движения</t>
        </r>
      </text>
    </comment>
    <comment ref="K10" authorId="0" shapeId="0" xr:uid="{00000000-0006-0000-0700-00001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датчиках движения + в светильниках + в коробках</t>
        </r>
      </text>
    </comment>
    <comment ref="T10" authorId="0" shapeId="0" xr:uid="{00000000-0006-0000-0700-00001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1 этаж</t>
        </r>
      </text>
    </comment>
    <comment ref="B11" authorId="0" shapeId="0" xr:uid="{00000000-0006-0000-0700-00001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ремонтное освещение 
В ПРОЕКТЕ НЕТ
посчитано 06 - в спецификации нет, на чертеже есть</t>
        </r>
      </text>
    </comment>
    <comment ref="K11" authorId="0" shapeId="0" xr:uid="{00000000-0006-0000-0700-00001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K12" authorId="0" shapeId="0" xr:uid="{00000000-0006-0000-0700-00001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подъем от щита + опуски к ящикам</t>
        </r>
      </text>
    </comment>
    <comment ref="K13" authorId="0" shapeId="0" xr:uid="{00000000-0006-0000-0700-00001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ящиках + в коробках</t>
        </r>
      </text>
    </comment>
    <comment ref="T13" authorId="0" shapeId="0" xr:uid="{00000000-0006-0000-0700-00001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</t>
        </r>
      </text>
    </comment>
    <comment ref="B14" authorId="0" shapeId="0" xr:uid="{00000000-0006-0000-0700-00001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в подвале</t>
        </r>
      </text>
    </comment>
    <comment ref="K14" authorId="0" shapeId="0" xr:uid="{00000000-0006-0000-0700-00001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K15" authorId="0" shapeId="0" xr:uid="{00000000-0006-0000-0700-00001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подъем от щита + опуски к выключателям</t>
        </r>
      </text>
    </comment>
    <comment ref="K16" authorId="0" shapeId="0" xr:uid="{00000000-0006-0000-0700-00001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выключателях + в коробках + в светильниках</t>
        </r>
      </text>
    </comment>
    <comment ref="T16" authorId="0" shapeId="0" xr:uid="{00000000-0006-0000-0700-00001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</t>
        </r>
      </text>
    </comment>
    <comment ref="B17" authorId="0" shapeId="0" xr:uid="{00000000-0006-0000-0700-00001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1 этаж, моп типовой</t>
        </r>
      </text>
    </comment>
    <comment ref="K17" authorId="0" shapeId="0" xr:uid="{00000000-0006-0000-0700-00001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этаже + на типовом</t>
        </r>
      </text>
    </comment>
    <comment ref="M17" authorId="0" shapeId="0" xr:uid="{00000000-0006-0000-0700-00001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K18" authorId="0" shapeId="0" xr:uid="{00000000-0006-0000-0700-00002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опуски на 1 этаже к датчикам движения и выключателям + опуски к датчикам движения на типовом</t>
        </r>
      </text>
    </comment>
    <comment ref="M18" authorId="0" shapeId="0" xr:uid="{00000000-0006-0000-0700-00002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на 16 этаже
2 стояка
+ перекрытие подвала + на 1 этаже 
1 стояк </t>
        </r>
      </text>
    </comment>
    <comment ref="K19" authorId="0" shapeId="0" xr:uid="{00000000-0006-0000-0700-00002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на каждом этаже + в светильниках + в датчиках движения и выключателях + в коробках (1+типовой)</t>
        </r>
      </text>
    </comment>
    <comment ref="M19" authorId="0" shapeId="0" xr:uid="{00000000-0006-0000-0700-00002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в подвале</t>
        </r>
      </text>
    </comment>
    <comment ref="T19" authorId="0" shapeId="0" xr:uid="{00000000-0006-0000-0700-00002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+ переход на другое сечение кабеля на каждом этаже (ответвительный сжим) + 1 этаж</t>
        </r>
      </text>
    </comment>
    <comment ref="U19" authorId="0" shapeId="0" xr:uid="{00000000-0006-0000-0700-00002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для выключателей на 1 этаже - скрытые коробки</t>
        </r>
      </text>
    </comment>
    <comment ref="B20" authorId="0" shapeId="0" xr:uid="{00000000-0006-0000-0700-00002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ЛШ, не делаем (РП)</t>
        </r>
      </text>
    </comment>
    <comment ref="B23" authorId="0" shapeId="0" xr:uid="{AFBB0262-980F-4908-8AB4-D3D1688D0F3A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светильник у входной двери над табличкой указателем номера квартиры</t>
        </r>
      </text>
    </comment>
    <comment ref="K24" authorId="0" shapeId="0" xr:uid="{2DC3F8D9-7E4D-4208-AEB7-37C683F20357}">
      <text>
        <r>
          <rPr>
            <b/>
            <sz val="10"/>
            <color indexed="81"/>
            <rFont val="Tahoma"/>
            <family val="2"/>
            <charset val="204"/>
          </rPr>
          <t>Пользователь: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+2,400-высота установки ЩК
+1,800-высота установки светильника</t>
        </r>
      </text>
    </comment>
    <comment ref="B26" authorId="0" shapeId="0" xr:uid="{00000000-0006-0000-0700-00002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1 этаж колясочная</t>
        </r>
      </text>
    </comment>
    <comment ref="E26" authorId="0" shapeId="0" xr:uid="{00000000-0006-0000-0700-00002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1 этаже</t>
        </r>
      </text>
    </comment>
    <comment ref="E27" authorId="0" shapeId="0" xr:uid="{00000000-0006-0000-0700-00002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опуски к датчикам движения</t>
        </r>
      </text>
    </comment>
    <comment ref="E28" authorId="0" shapeId="0" xr:uid="{00000000-0006-0000-0700-00002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датчиках движения + в светильниках + в коробках</t>
        </r>
      </text>
    </comment>
    <comment ref="T28" authorId="0" shapeId="0" xr:uid="{00000000-0006-0000-0700-00002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1 этаж</t>
        </r>
      </text>
    </comment>
    <comment ref="B29" authorId="0" shapeId="0" xr:uid="{00000000-0006-0000-0700-00002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входная группа, вход в подвал, НС</t>
        </r>
      </text>
    </comment>
    <comment ref="E29" authorId="0" shapeId="0" xr:uid="{00000000-0006-0000-0700-00002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1 этаже</t>
        </r>
      </text>
    </comment>
    <comment ref="E30" authorId="0" shapeId="0" xr:uid="{00000000-0006-0000-0700-00002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опуск к НС
2 стояка</t>
        </r>
      </text>
    </comment>
    <comment ref="E31" authorId="0" shapeId="0" xr:uid="{00000000-0006-0000-0700-00002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в подвале, на 1 этаже + в светильниках + в НС</t>
        </r>
      </text>
    </comment>
    <comment ref="T31" authorId="0" shapeId="0" xr:uid="{00000000-0006-0000-0700-00003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+ 1 этаж</t>
        </r>
      </text>
    </comment>
    <comment ref="B32" authorId="0" shapeId="0" xr:uid="{00000000-0006-0000-0700-00003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светильники в подвале</t>
        </r>
      </text>
    </comment>
    <comment ref="E32" authorId="0" shapeId="0" xr:uid="{00000000-0006-0000-0700-00003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E33" authorId="0" shapeId="0" xr:uid="{00000000-0006-0000-0700-00003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подъем от щита, опуски к выключателем</t>
        </r>
      </text>
    </comment>
    <comment ref="E34" authorId="0" shapeId="0" xr:uid="{00000000-0006-0000-0700-00003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+ в светильниках + в выключателях</t>
        </r>
      </text>
    </comment>
    <comment ref="T34" authorId="0" shapeId="0" xr:uid="{00000000-0006-0000-0700-00003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</t>
        </r>
      </text>
    </comment>
    <comment ref="B35" authorId="0" shapeId="0" xr:uid="{00000000-0006-0000-0700-00003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холл 1 этаж, типовой моп</t>
        </r>
      </text>
    </comment>
    <comment ref="E35" authorId="0" shapeId="0" xr:uid="{00000000-0006-0000-0700-00003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1 этаже + на типовом</t>
        </r>
      </text>
    </comment>
    <comment ref="I35" authorId="0" shapeId="0" xr:uid="{00000000-0006-0000-0700-00003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E36" authorId="0" shapeId="0" xr:uid="{00000000-0006-0000-0700-00003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опуски на 1 этаже к датчикам движения + опуски к датчикам движения на типовом</t>
        </r>
      </text>
    </comment>
    <comment ref="I36" authorId="0" shapeId="0" xr:uid="{00000000-0006-0000-0700-00003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на 16 этаже
2 стояка
+ перекрытие подвала + на 1 этаже 
1 стояк </t>
        </r>
      </text>
    </comment>
    <comment ref="E37" authorId="0" shapeId="0" xr:uid="{00000000-0006-0000-0700-00003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светильниках + в датчиках движения + в коробках (1+типовой)</t>
        </r>
      </text>
    </comment>
    <comment ref="I37" authorId="0" shapeId="0" xr:uid="{00000000-0006-0000-0700-00003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в подвале</t>
        </r>
      </text>
    </comment>
    <comment ref="T37" authorId="0" shapeId="0" xr:uid="{00000000-0006-0000-0700-00003D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+1 этаж + переход на другое сечение кабеля на каждом этаже</t>
        </r>
      </text>
    </comment>
    <comment ref="B38" authorId="0" shapeId="0" xr:uid="{00000000-0006-0000-0700-00003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пожарные гидранты</t>
        </r>
      </text>
    </comment>
    <comment ref="E38" authorId="0" shapeId="0" xr:uid="{00000000-0006-0000-0700-00003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этаже</t>
        </r>
      </text>
    </comment>
    <comment ref="G38" authorId="0" shapeId="0" xr:uid="{00000000-0006-0000-0700-00004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E39" authorId="0" shapeId="0" xr:uid="{00000000-0006-0000-0700-00004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опуск к шкафу ПГ</t>
        </r>
      </text>
    </comment>
    <comment ref="G39" authorId="0" shapeId="0" xr:uid="{00000000-0006-0000-0700-00004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+ 2-15 этаж + на 16 этаже
2 стояка</t>
        </r>
      </text>
    </comment>
    <comment ref="E40" authorId="0" shapeId="0" xr:uid="{00000000-0006-0000-0700-000043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шкафах ПГ</t>
        </r>
      </text>
    </comment>
    <comment ref="G40" authorId="0" shapeId="0" xr:uid="{00000000-0006-0000-0700-000044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коробке в подвале</t>
        </r>
      </text>
    </comment>
    <comment ref="T40" authorId="0" shapeId="0" xr:uid="{00000000-0006-0000-0700-000045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+ переход на другое сечение кабеля на каждом этаже (ответвительный сжим)</t>
        </r>
      </text>
    </comment>
    <comment ref="B41" authorId="0" shapeId="0" xr:uid="{00000000-0006-0000-0700-000046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ЛК</t>
        </r>
      </text>
    </comment>
    <comment ref="E41" authorId="0" shapeId="0" xr:uid="{00000000-0006-0000-0700-000047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 этаже</t>
        </r>
      </text>
    </comment>
    <comment ref="G41" authorId="0" shapeId="0" xr:uid="{00000000-0006-0000-0700-000048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</t>
        </r>
      </text>
    </comment>
    <comment ref="G42" authorId="0" shapeId="0" xr:uid="{00000000-0006-0000-0700-000049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выход на кровлю
2 стояка</t>
        </r>
      </text>
    </comment>
    <comment ref="E43" authorId="0" shapeId="0" xr:uid="{00000000-0006-0000-0700-00004A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датчике движения + в светильниках на каждом этаже</t>
        </r>
      </text>
    </comment>
    <comment ref="G43" authorId="0" shapeId="0" xr:uid="{00000000-0006-0000-0700-00004B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коробке в подвале + в светильниках в подвале</t>
        </r>
      </text>
    </comment>
    <comment ref="T43" authorId="0" shapeId="0" xr:uid="{00000000-0006-0000-0700-00004C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подвал </t>
        </r>
      </text>
    </comment>
    <comment ref="B44" authorId="0" shapeId="0" xr:uid="{14FBFE95-89CA-4EA3-A6FD-A59851949C75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адресная табличка
В ПРОЕКТЕ ЭО НЕТ, трасса есть в разделе фасадное освещение</t>
        </r>
      </text>
    </comment>
    <comment ref="B47" authorId="0" shapeId="0" xr:uid="{00000000-0006-0000-0700-00004E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ЗОГ (на кровле)</t>
        </r>
      </text>
    </comment>
    <comment ref="G47" authorId="0" shapeId="0" xr:uid="{00000000-0006-0000-0700-00004F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по подвалу + на кровле</t>
        </r>
      </text>
    </comment>
    <comment ref="G48" authorId="0" shapeId="0" xr:uid="{00000000-0006-0000-0700-000050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+ перекрытие подвала + 1 этаж + 2-16 этаж + пирог кровли (с подъемом над кровлей)</t>
        </r>
      </text>
    </comment>
    <comment ref="G49" authorId="0" shapeId="0" xr:uid="{00000000-0006-0000-0700-00005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в щите + в коробках + в светильниках</t>
        </r>
      </text>
    </comment>
    <comment ref="T49" authorId="0" shapeId="0" xr:uid="{00000000-0006-0000-0700-000052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кровля</t>
        </r>
      </text>
    </comment>
  </commentList>
</comments>
</file>

<file path=xl/sharedStrings.xml><?xml version="1.0" encoding="utf-8"?>
<sst xmlns="http://schemas.openxmlformats.org/spreadsheetml/2006/main" count="3657" uniqueCount="595">
  <si>
    <t>Примечание</t>
  </si>
  <si>
    <t>шт</t>
  </si>
  <si>
    <t>ИТОГО</t>
  </si>
  <si>
    <t>ИТОГО ГП-1.1</t>
  </si>
  <si>
    <t>1.</t>
  </si>
  <si>
    <t>-</t>
  </si>
  <si>
    <t xml:space="preserve"> Объект: «Жилой комплекс в г. Тюмени в границах ул. Новогодняя - ул. Чайковского - ул. Сосьвинская"</t>
  </si>
  <si>
    <t>№ п/п</t>
  </si>
  <si>
    <t>Наименование работы/материалов</t>
  </si>
  <si>
    <t>Ед. изм.</t>
  </si>
  <si>
    <t xml:space="preserve">НР </t>
  </si>
  <si>
    <t>ГП - 1</t>
  </si>
  <si>
    <t>ГП - 2</t>
  </si>
  <si>
    <t>Секция 1</t>
  </si>
  <si>
    <t>Секция 2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</si>
  <si>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</si>
  <si>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</si>
  <si>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</si>
  <si>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</si>
  <si>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</si>
  <si>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</si>
  <si>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</si>
  <si>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</si>
  <si>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</si>
  <si>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</si>
  <si>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</si>
  <si>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</si>
  <si>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</si>
  <si>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Устройство вводно-распределительного устройства</t>
  </si>
  <si>
    <t xml:space="preserve">Устройство этажных щитков </t>
  </si>
  <si>
    <t>компл</t>
  </si>
  <si>
    <t xml:space="preserve">Устройство распределительных щитков </t>
  </si>
  <si>
    <t xml:space="preserve">Устройство квартирных щитков </t>
  </si>
  <si>
    <t xml:space="preserve">Монтаж розеток скрытой установки </t>
  </si>
  <si>
    <t>1.7</t>
  </si>
  <si>
    <t xml:space="preserve">Монтаж розеток открытой установки </t>
  </si>
  <si>
    <t>1.8</t>
  </si>
  <si>
    <t>м</t>
  </si>
  <si>
    <t>1.9</t>
  </si>
  <si>
    <t>Монтаж гофрированной трубы</t>
  </si>
  <si>
    <t>1.10</t>
  </si>
  <si>
    <t>Монтаж полиэтиленовой трубы ПНД</t>
  </si>
  <si>
    <t>1.11</t>
  </si>
  <si>
    <t>1.12</t>
  </si>
  <si>
    <t>Монтаж светильников</t>
  </si>
  <si>
    <t>Монтаж выключателей</t>
  </si>
  <si>
    <t xml:space="preserve">Монтаж стальной электросварной прямошовной трубы </t>
  </si>
  <si>
    <t>Наименование участка</t>
  </si>
  <si>
    <t>Марка кабеля</t>
  </si>
  <si>
    <t>Коробка разветвительная, шт.</t>
  </si>
  <si>
    <t>ВВГнг(А)-LS 5х4,0</t>
  </si>
  <si>
    <t>ВВГнг(А)-FRLS 5х6,0</t>
  </si>
  <si>
    <t>ВВГнг(А)-FRLS 5х2,5</t>
  </si>
  <si>
    <t>ВВГнг(А)-FRLS 4х2,5</t>
  </si>
  <si>
    <t>кол-во опусков</t>
  </si>
  <si>
    <t>длина, м</t>
  </si>
  <si>
    <t>длина 1 расключения, м</t>
  </si>
  <si>
    <t>горизонт, м</t>
  </si>
  <si>
    <t>расключения в ВРУ, м</t>
  </si>
  <si>
    <t>ТВ-н1</t>
  </si>
  <si>
    <t>Л1-н1</t>
  </si>
  <si>
    <t>Л2-н1</t>
  </si>
  <si>
    <t>ШУПД1</t>
  </si>
  <si>
    <t>ШУПД8</t>
  </si>
  <si>
    <t>ШУДУ1</t>
  </si>
  <si>
    <t>ЩРП</t>
  </si>
  <si>
    <t>ПД1</t>
  </si>
  <si>
    <t>ПД12</t>
  </si>
  <si>
    <t>ДУ1</t>
  </si>
  <si>
    <t>ЩЖКХ</t>
  </si>
  <si>
    <t>ЩС1</t>
  </si>
  <si>
    <t>ЩС2</t>
  </si>
  <si>
    <t>ЩС3</t>
  </si>
  <si>
    <t>Гр2</t>
  </si>
  <si>
    <t>Гр3</t>
  </si>
  <si>
    <t>Гр4</t>
  </si>
  <si>
    <t>Гр5</t>
  </si>
  <si>
    <t>ЩДУП</t>
  </si>
  <si>
    <t>расключения в ЩК, м</t>
  </si>
  <si>
    <t>ЩЭ-ЩК</t>
  </si>
  <si>
    <t>Кв. 5</t>
  </si>
  <si>
    <t>Кв. 6</t>
  </si>
  <si>
    <t>Кв. 7</t>
  </si>
  <si>
    <t>Кв. 8</t>
  </si>
  <si>
    <t>Кв. 9</t>
  </si>
  <si>
    <t>ПД8</t>
  </si>
  <si>
    <t>т.е. работа = кол-во кабеля по замерам +6%</t>
  </si>
  <si>
    <t>материал = работа +2%</t>
  </si>
  <si>
    <t>на два ввода (ВРУ-1)</t>
  </si>
  <si>
    <t>Щиток распределительный, 12 модулей,  в составе:
- выключатель нагрузки, 40 А, 1Р, С - 1 шт;
- групповой  выключатель, 10 А, 1Р, С - 10 шт;</t>
  </si>
  <si>
    <t>на два вода с АВР красного цвета (ППУ)</t>
  </si>
  <si>
    <t>на два ввода (ВРУ)</t>
  </si>
  <si>
    <t>Щиток этажный на 4 квартиры со слаботочным отсеком,  шинами РЕ и N, без аппарата защиты  питающей цепи (стояка) в составе, без окон:
- фидерный  выключатель, 50 А, 220В, 2Р - 4 шт;
- фидерный  выключатель, 63 А, 220В, 2Р - 4 шт;
- счетчик электроэнергии 1 фазный, 5/100А, м/т, кл. т. 0,5 - 4 шт;</t>
  </si>
  <si>
    <t>Щиток этажный на 5 квартир со слаботочным отсеком,  шинами РЕ и N, без аппарата защиты  питающей цепи (стояка) в составе, без окон:
- фидерный  выключатель, 50 А, 220В, 2Р - 5 шт;
- фидерный  выключатель, 63 А, 220В, 2Р - 5 шт;
- счетчик электроэнергии 1 фазный, 5/100А, м/т, кл. т. 0,5 - 5 шт;</t>
  </si>
  <si>
    <t>Щиток распределительный, 36 модулей,  в составе:
-выключатель нагрузки на вводе, 40 А, 380В, 3Р - 1 шт;
-выключатель групповой, 16 А, 1Р, С - 7 шт;
- диф. автомат, 16 А, 30 мА,  220В, 2Р - 6 шт.
-расцепитель независимый - 2 шт;</t>
  </si>
  <si>
    <t>Монтаж терморегулятора</t>
  </si>
  <si>
    <t>Монтаж датчика температуры</t>
  </si>
  <si>
    <t>для кровельных воронок</t>
  </si>
  <si>
    <t>Терморегулятор РТ-330</t>
  </si>
  <si>
    <t>Датчик температуры TST05-20,0</t>
  </si>
  <si>
    <t>Устройство щитков коммерческих помещений</t>
  </si>
  <si>
    <t>1.13</t>
  </si>
  <si>
    <t>1.14</t>
  </si>
  <si>
    <t>Монтаж коробки разветвительной для скрытой установки</t>
  </si>
  <si>
    <t>Коробка разветвительная для скрытой установки IP20</t>
  </si>
  <si>
    <t>Монтаж коробки для электроустановочных изделий</t>
  </si>
  <si>
    <t xml:space="preserve">Монтажная коробка для электроустановочных изделий </t>
  </si>
  <si>
    <t>1.15</t>
  </si>
  <si>
    <t>1.16</t>
  </si>
  <si>
    <t>Блок автоматического управления освещением</t>
  </si>
  <si>
    <t xml:space="preserve">Устройство блока автоматического управления освещением </t>
  </si>
  <si>
    <t>ВВГнг(А)-LS 5х95</t>
  </si>
  <si>
    <t>ВРУ</t>
  </si>
  <si>
    <t>ВРУ1</t>
  </si>
  <si>
    <t>ППУ</t>
  </si>
  <si>
    <t>подъем/опуск, м</t>
  </si>
  <si>
    <t>расключения в ВРУ, щитке, м</t>
  </si>
  <si>
    <t>ШУПД 5.1</t>
  </si>
  <si>
    <t>ШУПД 5.2</t>
  </si>
  <si>
    <t>ШУПД9</t>
  </si>
  <si>
    <t>ШУПД 14</t>
  </si>
  <si>
    <t>БАО 1.1</t>
  </si>
  <si>
    <t>ВВГнг(А)-FRLS 3х2,5</t>
  </si>
  <si>
    <t>ВВГнг(А)-FRLS 5х4,0</t>
  </si>
  <si>
    <t>ЩУПТ</t>
  </si>
  <si>
    <t>ЩУЗД1</t>
  </si>
  <si>
    <t>прокладка</t>
  </si>
  <si>
    <t>ДО</t>
  </si>
  <si>
    <t>ОТ</t>
  </si>
  <si>
    <t>ВВГнг(А)-FRLS 5х1,5</t>
  </si>
  <si>
    <t>ЩУН1</t>
  </si>
  <si>
    <t>ЩУН2</t>
  </si>
  <si>
    <t>ВВГнг(А)-LS 5х6,0</t>
  </si>
  <si>
    <t>ВВГнг(А)-LS 5х2,5</t>
  </si>
  <si>
    <t>ЩС4</t>
  </si>
  <si>
    <t>ПС1.1</t>
  </si>
  <si>
    <t>ПС1.2</t>
  </si>
  <si>
    <t>ПС1.3</t>
  </si>
  <si>
    <t>Гс-1.1</t>
  </si>
  <si>
    <t>ВВГнг(А)-LS 3х2,5</t>
  </si>
  <si>
    <t>расключения в щитке, клапане, м</t>
  </si>
  <si>
    <t>расключения в щитке, приборе, м</t>
  </si>
  <si>
    <t>Гс-2</t>
  </si>
  <si>
    <t>подъем/опуск/верт, м</t>
  </si>
  <si>
    <t>Гс-3</t>
  </si>
  <si>
    <t>Гс-4</t>
  </si>
  <si>
    <t>Гс-5.1</t>
  </si>
  <si>
    <t>ТШ1-н1</t>
  </si>
  <si>
    <t>СКУД1-н1</t>
  </si>
  <si>
    <t>ЩРД-н1</t>
  </si>
  <si>
    <t>ШУПД  9</t>
  </si>
  <si>
    <t>ШУПД  8</t>
  </si>
  <si>
    <t>ШУПД     1</t>
  </si>
  <si>
    <t>ШУДУ
1</t>
  </si>
  <si>
    <t>ПД5.1</t>
  </si>
  <si>
    <t>ПД5.2</t>
  </si>
  <si>
    <t>ПД9</t>
  </si>
  <si>
    <t>ПД14</t>
  </si>
  <si>
    <t>М1.1</t>
  </si>
  <si>
    <t>ВВГнг(А)-LS 5х35</t>
  </si>
  <si>
    <t>М1.2</t>
  </si>
  <si>
    <t>М1.3</t>
  </si>
  <si>
    <t>М1.4</t>
  </si>
  <si>
    <t>М1.5</t>
  </si>
  <si>
    <t>ПС прибор</t>
  </si>
  <si>
    <t>Устройство заземления</t>
  </si>
  <si>
    <t>Сталь круглая оцинкованная 8 мм</t>
  </si>
  <si>
    <t>Полоса стальная оцинкованная 40х4</t>
  </si>
  <si>
    <t>1.17</t>
  </si>
  <si>
    <t>Сталь круглая оцинкованная 18 мм</t>
  </si>
  <si>
    <t>заземлители в землю по 3 м</t>
  </si>
  <si>
    <t>опуски, пояс на 6,12 эт, сетка на кровле</t>
  </si>
  <si>
    <t>Зажим</t>
  </si>
  <si>
    <t>ГП-1.1</t>
  </si>
  <si>
    <t>2-16 этажи</t>
  </si>
  <si>
    <t>ЩЭ</t>
  </si>
  <si>
    <t>ЩК1</t>
  </si>
  <si>
    <t>ЩК2</t>
  </si>
  <si>
    <t>ЩК3</t>
  </si>
  <si>
    <t>ЩК4</t>
  </si>
  <si>
    <t>ЩК5</t>
  </si>
  <si>
    <t>ЩК6</t>
  </si>
  <si>
    <t>ЩК7</t>
  </si>
  <si>
    <t>ВВГнг(А)-LS 3х10</t>
  </si>
  <si>
    <t>1,5 м от ЩЭ
2,4 м до ЩК</t>
  </si>
  <si>
    <t>ГП-1.2</t>
  </si>
  <si>
    <t>Л3-н1</t>
  </si>
  <si>
    <t>Л4-н1</t>
  </si>
  <si>
    <t>ШУПД2</t>
  </si>
  <si>
    <t>ШУПД 6.1</t>
  </si>
  <si>
    <t>ШУПД 6.2</t>
  </si>
  <si>
    <t>ШУПД 10</t>
  </si>
  <si>
    <t>ШУПД 11</t>
  </si>
  <si>
    <t>ШУПД 15</t>
  </si>
  <si>
    <t>ШУДУ2</t>
  </si>
  <si>
    <t>БАО 1.2</t>
  </si>
  <si>
    <t>ЩК8</t>
  </si>
  <si>
    <t>ЩС5</t>
  </si>
  <si>
    <t>ЩС6</t>
  </si>
  <si>
    <t>ЩС7</t>
  </si>
  <si>
    <t>ЩС8</t>
  </si>
  <si>
    <t>М2.1</t>
  </si>
  <si>
    <t>М2.2</t>
  </si>
  <si>
    <t>М2.3</t>
  </si>
  <si>
    <t>М2.4</t>
  </si>
  <si>
    <t>М2.5</t>
  </si>
  <si>
    <t>ВВГнг(А)-LS 5х50</t>
  </si>
  <si>
    <t>заземление вентиляторов ПД (подъем над кровлей + расключение)</t>
  </si>
  <si>
    <t>Гс-1.2</t>
  </si>
  <si>
    <t>Гс-5.2</t>
  </si>
  <si>
    <t>ТШ2-н1</t>
  </si>
  <si>
    <t>СКУД2-н1</t>
  </si>
  <si>
    <t>ШУПД     2</t>
  </si>
  <si>
    <t>ШУПД  10</t>
  </si>
  <si>
    <t>ШУПД  11</t>
  </si>
  <si>
    <t>ШУДУ
2</t>
  </si>
  <si>
    <t>ПД2</t>
  </si>
  <si>
    <t>ПД6.1</t>
  </si>
  <si>
    <t>ПД6.2</t>
  </si>
  <si>
    <t>ПД10</t>
  </si>
  <si>
    <t>ПД11</t>
  </si>
  <si>
    <t>ПД15</t>
  </si>
  <si>
    <t>ДУ2</t>
  </si>
  <si>
    <t>ПС2.1</t>
  </si>
  <si>
    <t>ПС2.2</t>
  </si>
  <si>
    <t>ПС2.3</t>
  </si>
  <si>
    <t>Норма на кабель</t>
  </si>
  <si>
    <t>Кв. 1</t>
  </si>
  <si>
    <t>ВВГнг(А)-FRLS 5х95</t>
  </si>
  <si>
    <t>ВВГ-Пнг(А)-LS 3х2,5</t>
  </si>
  <si>
    <t>ВВГ-Пнг(А)-LS 3х6,0</t>
  </si>
  <si>
    <t>ВВГнг(А)-LS 1х4,0</t>
  </si>
  <si>
    <t>длина 1 опуска/подъема, м</t>
  </si>
  <si>
    <t>ГП-2</t>
  </si>
  <si>
    <t>ШУПД3</t>
  </si>
  <si>
    <t>ШУПД 4</t>
  </si>
  <si>
    <t>ШУПД 7.1</t>
  </si>
  <si>
    <t>ШУПД 7.2</t>
  </si>
  <si>
    <t>ШУПД 13</t>
  </si>
  <si>
    <t>ШУПД 16</t>
  </si>
  <si>
    <t>ШУДУ3</t>
  </si>
  <si>
    <t>ШУДУ4</t>
  </si>
  <si>
    <t>ШУПД 12</t>
  </si>
  <si>
    <t xml:space="preserve">БАО </t>
  </si>
  <si>
    <t>ШУПД     3</t>
  </si>
  <si>
    <t>ШУПД     4</t>
  </si>
  <si>
    <t>ШУПД  12</t>
  </si>
  <si>
    <t>ШУПД  13</t>
  </si>
  <si>
    <t>ШУДУ
3</t>
  </si>
  <si>
    <t>ШУДУ
4</t>
  </si>
  <si>
    <t>ПД3</t>
  </si>
  <si>
    <t>ПД4</t>
  </si>
  <si>
    <t>ПД7.1</t>
  </si>
  <si>
    <t>ПД7.2</t>
  </si>
  <si>
    <t>ПД13</t>
  </si>
  <si>
    <t>ПД16</t>
  </si>
  <si>
    <t>ДУ3</t>
  </si>
  <si>
    <t>ДУ4</t>
  </si>
  <si>
    <t>М1</t>
  </si>
  <si>
    <t>М2</t>
  </si>
  <si>
    <t>М3</t>
  </si>
  <si>
    <t>М4</t>
  </si>
  <si>
    <t>М5</t>
  </si>
  <si>
    <t>М6</t>
  </si>
  <si>
    <t>Гс-1</t>
  </si>
  <si>
    <t>Гс-5</t>
  </si>
  <si>
    <t>ЩК9</t>
  </si>
  <si>
    <t>до клапанов на кровле, м</t>
  </si>
  <si>
    <t>2.</t>
  </si>
  <si>
    <t>Норма на расключения</t>
  </si>
  <si>
    <t>ПС5 прибор</t>
  </si>
  <si>
    <t>ВВГнг(А)-FRLS 5х35</t>
  </si>
  <si>
    <t>ПС1</t>
  </si>
  <si>
    <t>ПС2</t>
  </si>
  <si>
    <t>ПС3</t>
  </si>
  <si>
    <t>ПС4</t>
  </si>
  <si>
    <t>ПС5</t>
  </si>
  <si>
    <t>расключения в щитках, м</t>
  </si>
  <si>
    <t>Кв. 3</t>
  </si>
  <si>
    <t>Кв. 2</t>
  </si>
  <si>
    <t>опуски / подъемы, м</t>
  </si>
  <si>
    <t>расключения в коробках, м</t>
  </si>
  <si>
    <t>1,5 м от/до ВРУ
0,7 м от/до щита</t>
  </si>
  <si>
    <t>расключения в розетках, м</t>
  </si>
  <si>
    <t>Кв. 4</t>
  </si>
  <si>
    <t>2,4 м от ЩК
0,5 м до розетки</t>
  </si>
  <si>
    <t>2,4 м от ЩК
0,5 м до розетки
1,3 м до кухни
1,3 м до с/у
1,0 м до тепл.пола</t>
  </si>
  <si>
    <t>2,4 м от ЩК
0,4 м до коробки</t>
  </si>
  <si>
    <t>Итого 2-16 этажи</t>
  </si>
  <si>
    <t>Подвал, 1 эт, кровля</t>
  </si>
  <si>
    <t>Итого Подвал, 1эт, кровля</t>
  </si>
  <si>
    <t>квартиры</t>
  </si>
  <si>
    <t>разница</t>
  </si>
  <si>
    <t>работа:</t>
  </si>
  <si>
    <t>материал:</t>
  </si>
  <si>
    <t>ИТОГО ГП-1.2</t>
  </si>
  <si>
    <t>ППУ-ЩУПТ на схеме кабель 5х6,0</t>
  </si>
  <si>
    <t>ППУ-ЩУЗД</t>
  </si>
  <si>
    <t>ППУ-ЩРП, ЩРП-ПС</t>
  </si>
  <si>
    <t>ШУПД-ПД</t>
  </si>
  <si>
    <t>ППУ-ШУПД</t>
  </si>
  <si>
    <t>ППУ-Л</t>
  </si>
  <si>
    <t>ВРУ-ППУ</t>
  </si>
  <si>
    <t>ЩЖКХ-…</t>
  </si>
  <si>
    <t>ВРУ-ЩУН</t>
  </si>
  <si>
    <t>ВРУ-М1.2</t>
  </si>
  <si>
    <t>ВРУ-ВРУ1</t>
  </si>
  <si>
    <t>ИТОГО ГП-2</t>
  </si>
  <si>
    <t xml:space="preserve"> </t>
  </si>
  <si>
    <t>ВРУ-ЩЖКХ, ВРУ-ЩС1.2</t>
  </si>
  <si>
    <t>ВРУ-БАО, ВРУ-ЩС1.1</t>
  </si>
  <si>
    <t>???</t>
  </si>
  <si>
    <t>ВВГнг(А)-FRLS 4х6,0</t>
  </si>
  <si>
    <t xml:space="preserve">для разводки </t>
  </si>
  <si>
    <t>спецификация проект</t>
  </si>
  <si>
    <t>1.18</t>
  </si>
  <si>
    <t>Монтаж клеммника кабеля</t>
  </si>
  <si>
    <t>Клеммник кабеля для эл.плиты</t>
  </si>
  <si>
    <t xml:space="preserve">по 1шт в каждой кв </t>
  </si>
  <si>
    <t>ШУПД-ПД5.2; 6.2; 7.2</t>
  </si>
  <si>
    <t>ВРУ-М1.1,2; ВРУ-ВРУ1 (2)</t>
  </si>
  <si>
    <t xml:space="preserve">Шина дополнительного уравнивания потенциалов </t>
  </si>
  <si>
    <t>в коробках ШДУП в ванных</t>
  </si>
  <si>
    <t>Коробки под розетки</t>
  </si>
  <si>
    <t>всего:</t>
  </si>
  <si>
    <t>подразетники</t>
  </si>
  <si>
    <t>Розетка штепсельная одноместная открытой установки , одноместная, с третьим заземляющим контактом и защитными шторками IP54</t>
  </si>
  <si>
    <t>КУИ, тех помещения</t>
  </si>
  <si>
    <t>без розеток, только подразетники</t>
  </si>
  <si>
    <t>светильник МОП (Гс5.1, 5.2)
в кв розетки не ставим!!!</t>
  </si>
  <si>
    <t>розетка в холле под светильник</t>
  </si>
  <si>
    <t>БАУО</t>
  </si>
  <si>
    <t xml:space="preserve">Л04: подвал, 1 эт, межэтаж площадки </t>
  </si>
  <si>
    <t>Л06: комната связи, эл-щитовая, насосная</t>
  </si>
  <si>
    <t>Л010: кровля</t>
  </si>
  <si>
    <t>Блок питания ARPV-24150-B1(24V, 6, 3А, 150W) (Arlight, IP67 Металл, 3 года)</t>
  </si>
  <si>
    <t>Шина для трекового светильника (2м)</t>
  </si>
  <si>
    <t>Светильник накладной светодиодный Arlight SP-RONDO-140В-18W Day White 022237, 14см</t>
  </si>
  <si>
    <t>Л011: колясочная</t>
  </si>
  <si>
    <t>Л012: колясочная</t>
  </si>
  <si>
    <t>Л013: холл</t>
  </si>
  <si>
    <t>Л018: вестибюль</t>
  </si>
  <si>
    <t>Л016: вестибюль</t>
  </si>
  <si>
    <t>Л015: вестибюль</t>
  </si>
  <si>
    <t>Л014: вестибюль</t>
  </si>
  <si>
    <t>Л020: вестибюль</t>
  </si>
  <si>
    <t>Л019: вестибюль</t>
  </si>
  <si>
    <t>Л017: 1эт, типовой моп, лк</t>
  </si>
  <si>
    <t>в гп-2 по проекту 3шт, в спецификации 2 шт</t>
  </si>
  <si>
    <t>Л03: 1эт входы, подвал, выход на кровлю</t>
  </si>
  <si>
    <t>Лента светодиодная, встраиваемая в потолок, 9W/m, 140°, 3К, 24 Vdc, IP65 + Профиль алюминиевый, встраиваемый в потолок ГКЛ, с экраном</t>
  </si>
  <si>
    <t>Светильник светодиодный, накладной, Р=12Вт, 1400 Лм, 4000К IP54, микроволновый датчик движения (ЛУЧ-220-С 123МВ ДРАЙВ)</t>
  </si>
  <si>
    <t xml:space="preserve">Светильник светодиодный накладной с матовым рассеивателем из ПММА, 19 Вт, 2100 Лм, 111лм/Вт, IP65, CRI 80, 4000К (ДСП44-19-002 Flagman F 840)  </t>
  </si>
  <si>
    <t>Светильник светодиодный накладной, прозрачный поликарбонат, 32Вт, 3587 Лм, 112Лм/Вт, Ra=80, ССТ=4000К, PF=0,95 (ДСП44-38-002 Flagman F 840)</t>
  </si>
  <si>
    <t>Светодиодный заградительный огонь, 10Вт, IP65, 220В, красный (СДЗО-05-1)</t>
  </si>
  <si>
    <t>2.8</t>
  </si>
  <si>
    <t>Монтаж прочих световых элементов</t>
  </si>
  <si>
    <t>Светодиодный светильник с аварийным блоком, 3ч, IP65, 3Вт, V1-R0-70355-21A01-2000165. Пиктограмма "ПОЖАРНЫЙ ГИДРАНТ" красный для аварийно-эвакуационного светильника ip65, V1-R0-70351-21A01-6520</t>
  </si>
  <si>
    <t>Оповещатель табло световое Компания СМД СФЕРА 220 В (уличное исполнение) "Насосная станция пожаротушения",  -55°C...+85°C, IP66</t>
  </si>
  <si>
    <t xml:space="preserve">Монтаж блока управления заградительными огнями </t>
  </si>
  <si>
    <t>Блок управления заградительными огнями "БУЭСОМ" типа "День-Ночь" 1х220В-1х220В с ФД</t>
  </si>
  <si>
    <t>Монтаж ящика с понижающим трансформатором</t>
  </si>
  <si>
    <t>Ящик с понижающим трансформатором 250 ВА, 12В,  IP54</t>
  </si>
  <si>
    <t xml:space="preserve">Л05: куи </t>
  </si>
  <si>
    <t>Монтаж патронов</t>
  </si>
  <si>
    <t>Патрон керамический под цоколь Е27</t>
  </si>
  <si>
    <t>Монтаж колодок клеммных</t>
  </si>
  <si>
    <t>Колодка клеммная для светильников на три контакта 220В, 2,5А</t>
  </si>
  <si>
    <t>Колодка клеммная для светильников на четыре контакта 220В, 2,5А</t>
  </si>
  <si>
    <t>на каждом этаже</t>
  </si>
  <si>
    <t>подвал, 1 эт (вход в подвал)</t>
  </si>
  <si>
    <t>Светильник переносной, 12В</t>
  </si>
  <si>
    <t xml:space="preserve">Светодиодный светильник с аварийным блоком, 3ч, IP65, 3Вт, V1-R0-70355-21A01-2000165. Пиктограмма "Выход" </t>
  </si>
  <si>
    <t>в разделе "пожарная сигнализация"</t>
  </si>
  <si>
    <t>Монтаж датчиков движения</t>
  </si>
  <si>
    <t>2.9</t>
  </si>
  <si>
    <t>2.10</t>
  </si>
  <si>
    <t>2.11</t>
  </si>
  <si>
    <t>2.12</t>
  </si>
  <si>
    <t>2.13</t>
  </si>
  <si>
    <t>2.14</t>
  </si>
  <si>
    <t>Датчик движения ЭРА MD 013 белый 1200Вт 180гр 12м IP65 Б0043790</t>
  </si>
  <si>
    <t>Патрон под цоколь Е27 настенный</t>
  </si>
  <si>
    <t>в 1 кв (пострирочная) на 2-16 этаже</t>
  </si>
  <si>
    <t>с ящиком с понижающим трансформатора?подвал</t>
  </si>
  <si>
    <t xml:space="preserve">по проекту непонятно где находятся </t>
  </si>
  <si>
    <t>Л01: с/у кв</t>
  </si>
  <si>
    <t>не делаем, ставим только колодку (РП)</t>
  </si>
  <si>
    <t>в каждой комнате</t>
  </si>
  <si>
    <t>в проекте не были учтены патроны в спальнях</t>
  </si>
  <si>
    <t>спальня, кухня-гостиная</t>
  </si>
  <si>
    <t>прихожая, коридор, кухня-гостиная(где 2 светльника)</t>
  </si>
  <si>
    <t>+постирочнаяя, гардеробная (по проекту там были патроны) (РП)</t>
  </si>
  <si>
    <t>не делаем (РП)</t>
  </si>
  <si>
    <t>Л02: балконы, гардеробные</t>
  </si>
  <si>
    <t>1 этаж, моп типовой, лк</t>
  </si>
  <si>
    <t>Выключатель одноклавишный для скрытой установки 220В, 10А, IP20</t>
  </si>
  <si>
    <t>Выключатель двухклавишный для скрытой установки 220В, 10А, IP20</t>
  </si>
  <si>
    <t>Выключатель однополюсный клавишный для открытой установки 220В, 10А, исполнения IP54</t>
  </si>
  <si>
    <t>Переключатель однополюсный клавишный для открытой установки 220В, 10А, исполнения IP54</t>
  </si>
  <si>
    <t>подвал, выход лк на кровлю</t>
  </si>
  <si>
    <t>подвал (насосная)</t>
  </si>
  <si>
    <t>выключатели в квартирах не ставим (РП)</t>
  </si>
  <si>
    <t>1 эт (куи, с/у)</t>
  </si>
  <si>
    <t>квартиры (с/у, балкон, прихожая)</t>
  </si>
  <si>
    <t>квартиры (комнаты)</t>
  </si>
  <si>
    <t>адресная табличка снаружи</t>
  </si>
  <si>
    <t>Зажим люстровый КЛ-2,5 УЗ</t>
  </si>
  <si>
    <t>Крюк для подвешивания светильников У623 Б УХЛЗ</t>
  </si>
  <si>
    <t>ГП-1.1 ЭМ</t>
  </si>
  <si>
    <t>ГП-1.2 ЭМ</t>
  </si>
  <si>
    <t>ГП-2 ЭМ</t>
  </si>
  <si>
    <t>ГП-2 ЭО</t>
  </si>
  <si>
    <t>ВВГнг(А)-LS   2х1,5</t>
  </si>
  <si>
    <t>ВВГнг(А)-LS 3х1,5</t>
  </si>
  <si>
    <t>ВВГнг(А)-LS 4х1,5</t>
  </si>
  <si>
    <t>ЩК-коробки</t>
  </si>
  <si>
    <t>Коробки-светил.</t>
  </si>
  <si>
    <t>Коробки-выключ.</t>
  </si>
  <si>
    <t>расключения в светильниках, м</t>
  </si>
  <si>
    <t>расключения в выключателях, м</t>
  </si>
  <si>
    <t xml:space="preserve">для выключателей скрытой установки </t>
  </si>
  <si>
    <t>Монтаж коробки разветвительной для открытой установки</t>
  </si>
  <si>
    <t>Коробка разветвительная для открытой установки IP55</t>
  </si>
  <si>
    <t>для разводки в стенах (над выключателем)</t>
  </si>
  <si>
    <t>Коробка разветвительная для сплошных стен IP20</t>
  </si>
  <si>
    <t>2.15</t>
  </si>
  <si>
    <t>2.16</t>
  </si>
  <si>
    <t>Труба полиэтиленовая ПНД 20</t>
  </si>
  <si>
    <t>Труба полиэтиленовая ПНД 25</t>
  </si>
  <si>
    <t>Труба полиэтиленовая ПНД 32</t>
  </si>
  <si>
    <t>Гибкая гофрированная труба из самозатухающего ПВХ-пластика, Д=25мм</t>
  </si>
  <si>
    <t>Гибкая гофрированная труба из самозатухающего ПВХ-пластика, Д=32мм</t>
  </si>
  <si>
    <t>Труба стальная электросварная прямошовная наружный Д=32мм</t>
  </si>
  <si>
    <t>Труба стальная электросварная прямошовная наружный Д=57мм</t>
  </si>
  <si>
    <t>Монтаж горизонтального лотка</t>
  </si>
  <si>
    <t>Монтаж вертикального лотка</t>
  </si>
  <si>
    <t>1.19</t>
  </si>
  <si>
    <t>Лоток неперфорированный с крышкой 100х200х3000; 0,7мм</t>
  </si>
  <si>
    <t>Лоток неперфорированный 80х300х3000; 0,7мм</t>
  </si>
  <si>
    <t>Крышка на лоток осн.300 мм, 3000мм</t>
  </si>
  <si>
    <t>Поворот на 90° 80х300мм</t>
  </si>
  <si>
    <t>Поворот на 90° вертикальный внешний 80х300мм</t>
  </si>
  <si>
    <t>Разветвитель Т-образный 80х300</t>
  </si>
  <si>
    <t>Консоль потолочная VR</t>
  </si>
  <si>
    <t>крепление с шагом 1,2м</t>
  </si>
  <si>
    <t>Розетка штепсельная одноместная скрытой установки , одноместная, с третьим заземляющим контактом и защитными шторками IP20</t>
  </si>
  <si>
    <t>Монтаж звонка</t>
  </si>
  <si>
    <t>1.20</t>
  </si>
  <si>
    <t>Звонок беспроводной</t>
  </si>
  <si>
    <t>объем по спецификации</t>
  </si>
  <si>
    <t>в подвале</t>
  </si>
  <si>
    <t>крепление сетки на кровле с шагом 1 м</t>
  </si>
  <si>
    <t>Труба стальная электросварная прямошовная наружный Д=25мм</t>
  </si>
  <si>
    <t>лоток в</t>
  </si>
  <si>
    <t>стояки подвал-16 эт</t>
  </si>
  <si>
    <t>вертик.лоток:</t>
  </si>
  <si>
    <t>пнд 32</t>
  </si>
  <si>
    <t>пнд 32:</t>
  </si>
  <si>
    <t>ЩК-розетки, ШДУП</t>
  </si>
  <si>
    <t>пнд 25:</t>
  </si>
  <si>
    <t>пнд 20:</t>
  </si>
  <si>
    <t>ЩК-эл плита(гр.4)</t>
  </si>
  <si>
    <t>пнд 25</t>
  </si>
  <si>
    <t>пнд 20</t>
  </si>
  <si>
    <t>учтен физ объем + 6% на укладку змейкой и повороты + 1% на подъемы в толщине стяжки
только горизонтальные участки (в полу)</t>
  </si>
  <si>
    <t>ппу-лифт</t>
  </si>
  <si>
    <t>пвх 32</t>
  </si>
  <si>
    <t>пвх 32:</t>
  </si>
  <si>
    <t>пвх 25:</t>
  </si>
  <si>
    <t>Световой домовой знак LED IP65</t>
  </si>
  <si>
    <t>1,6 м до выключ.
0,3 м до потолка (от коробки к светильнику)</t>
  </si>
  <si>
    <t>опуски, м</t>
  </si>
  <si>
    <t>Итого 2-15 этажи</t>
  </si>
  <si>
    <t>2-15 этажи</t>
  </si>
  <si>
    <t>Итого 16 этаж</t>
  </si>
  <si>
    <t>1,6 м до выключ.(2-15 эт)
1,9 м до выключ.(16 эт)</t>
  </si>
  <si>
    <t>расключения, м</t>
  </si>
  <si>
    <t>А4</t>
  </si>
  <si>
    <t>А5</t>
  </si>
  <si>
    <t>А6</t>
  </si>
  <si>
    <t>А7</t>
  </si>
  <si>
    <t>А8</t>
  </si>
  <si>
    <t>04</t>
  </si>
  <si>
    <t>ВВГнг(А)-FRLS 3х1,5</t>
  </si>
  <si>
    <t>ГП-1.1 ЭО</t>
  </si>
  <si>
    <t>ГП-1.2 ЭО</t>
  </si>
  <si>
    <t>вычтены выключатели для светильников на лоджиях</t>
  </si>
  <si>
    <t>ВВГнг(А)-LS 2х1,5</t>
  </si>
  <si>
    <t>опуски к одноклавишным выключателям в кв</t>
  </si>
  <si>
    <t>к светильникам (колодка на 4 контакта) в кв</t>
  </si>
  <si>
    <t>спальни, кухни-гостиные</t>
  </si>
  <si>
    <t xml:space="preserve">*** Примечания к расчету: </t>
  </si>
  <si>
    <t>В квартирах не устанавливаем выключатели и розетки</t>
  </si>
  <si>
    <t xml:space="preserve">В квартирах не делаем вывод кабеля под вытяжку (в черновых квартирах не будет, в чистовых будут делать отделочники) </t>
  </si>
  <si>
    <t>Теплый пол не включен в расчет, учтены только выводы кабеля для подключения терморегулятора (теплый пол и регулятор к нему выдаем на руки?)</t>
  </si>
  <si>
    <t>Освещение лоджий в квартирах не делаем</t>
  </si>
  <si>
    <t>Труба полиэтиленовая ПНД 20с (2.0) техническая монтажная</t>
  </si>
  <si>
    <t>Труба полиэтиленовая ПНД 25с (2.0) техническая монтажная</t>
  </si>
  <si>
    <t>Труба гофрированная ПВХ d20мм с протяж.сер.</t>
  </si>
  <si>
    <t>Труба гофрированная ПВХ d25мм с протяж.сер.</t>
  </si>
  <si>
    <t>А1</t>
  </si>
  <si>
    <t>А2</t>
  </si>
  <si>
    <t>А3</t>
  </si>
  <si>
    <t>01</t>
  </si>
  <si>
    <t>02</t>
  </si>
  <si>
    <t>03</t>
  </si>
  <si>
    <t>05</t>
  </si>
  <si>
    <t>06</t>
  </si>
  <si>
    <t>подвал, до ЯТП</t>
  </si>
  <si>
    <t>для разводки в подвале, на кровле</t>
  </si>
  <si>
    <t>осещение в лифтовых шахтах - не делаем (РП)</t>
  </si>
  <si>
    <t>в проекте нет, но делаем такой кабель (Рассейкин О.Н.)</t>
  </si>
  <si>
    <t>В лифтовых шахтах не выполняется разводка ЭМ и ЭО (делают лифтовики)</t>
  </si>
  <si>
    <t>Подключение датчиков движения посчитано без использования распределительной коробки</t>
  </si>
  <si>
    <t>коробки в стенах (типовой)</t>
  </si>
  <si>
    <t>подвал, до ЯТП. ЯТП есть только в секции 1.1!</t>
  </si>
  <si>
    <t>подвал, стояки А4</t>
  </si>
  <si>
    <t>подвал, стояки: А5, А6, А8</t>
  </si>
  <si>
    <t>подвал, стояки 04</t>
  </si>
  <si>
    <t>А1-А6</t>
  </si>
  <si>
    <t>квартиры, выключатели 1 этажа, типовой этаж</t>
  </si>
  <si>
    <t>На кабель заложена норма: 6% на работу, +2% на материал (итого 8% на материал)</t>
  </si>
  <si>
    <t>Разводка ЭМ в квартирах посчитана не по стенам (как в проекте), а по полу в трубах ПНД</t>
  </si>
  <si>
    <t xml:space="preserve">Требуется замена медного кабеля на алюминиевый (запросить у подрядчика) от ВРУ до кв.щита, стояки  </t>
  </si>
  <si>
    <t>Все распределительные коробки (для ЭО) в МОП 1 этажа посчитаны открытой установки (кроме коробок для выключателей скрытой установки), МОП типового этажа - скрытой в стенах</t>
  </si>
  <si>
    <t>в спецификации неверный (очень маленький) объем</t>
  </si>
  <si>
    <t>закладные в монолите - делаются монолитчиками</t>
  </si>
  <si>
    <t>вертикальный и горизонтальный (вне лотка) участок трасс в подвале, на кровле (клапаны пду)</t>
  </si>
  <si>
    <t>вру-щс, вру-щун, щрп-прибор пс, клапаны пду, гс1-5, скуд</t>
  </si>
  <si>
    <t>вертикальный участок</t>
  </si>
  <si>
    <t xml:space="preserve">Подсветку номеров квартир (у входных дверей в кв) не делаем. Заменить на светильники на батарейках? </t>
  </si>
  <si>
    <t>Расключения в коробках приняты 0.15м, в щитах и шкафах 0.5м, в приборах 0.3м</t>
  </si>
  <si>
    <t>Закладные трубы в плитах перекрытия ПНД включены в договор с монолитчиками</t>
  </si>
  <si>
    <t>вход в квартиры</t>
  </si>
  <si>
    <t>заземлитель пояс на отм -0,5м, заземление пом. подвала</t>
  </si>
  <si>
    <t>2. Внутреннее электроосвещение ЭО</t>
  </si>
  <si>
    <t>1. Внутреннее электроснабжение ЭМ</t>
  </si>
  <si>
    <t>вертикальный и горизонтальный (вне лотка) участок трасс в подвале</t>
  </si>
  <si>
    <t>группы: 01-03, А1-А3</t>
  </si>
  <si>
    <t>Сводная ведомость объемов работ по устройству систем электроснабжения и электроосвещения</t>
  </si>
  <si>
    <t>Комплект для сдачи объекта в Ростехнадзор (огнетушитель, перчатки, галоши, коврик)</t>
  </si>
  <si>
    <t xml:space="preserve">длина пояса </t>
  </si>
  <si>
    <t>количество поясов</t>
  </si>
  <si>
    <t>итого на пояса</t>
  </si>
  <si>
    <t>опуски</t>
  </si>
  <si>
    <t>итого</t>
  </si>
  <si>
    <t>Объемы, выполняемые фасадчиками</t>
  </si>
  <si>
    <t>Дюбель-гвоздь 6х40</t>
  </si>
  <si>
    <t>шт.</t>
  </si>
  <si>
    <t>Лента перфорированная</t>
  </si>
  <si>
    <t>запас на сварные швы (10 см/6м)</t>
  </si>
  <si>
    <t>ВРУ-EKF-(100А+100А)</t>
  </si>
  <si>
    <t>ВРУ-EKF-(250А+250А)</t>
  </si>
  <si>
    <t>ВРУ-EKF-(63А+63А)</t>
  </si>
  <si>
    <t>АВР-EKF-(100А)</t>
  </si>
  <si>
    <t>Светильник светодиодный 12Вт 4000К IP54 круг белый ДПО 2002</t>
  </si>
  <si>
    <t>Светильник светодиодный 8Вт 4000К IP54 круг белый ДПО 2001</t>
  </si>
  <si>
    <t>Светильник светодиодный 8Вт 4000К IP65 овал белый, -40…+45° ДПО 5020</t>
  </si>
  <si>
    <t xml:space="preserve">Светильник накладной светодиодный точечный, 10Вт, Artisan, C080CL-01-GU10-B, MAYTONI </t>
  </si>
  <si>
    <t xml:space="preserve"> Профиль алюминиевый встраиваимый в потолок ГКЛ с экраном</t>
  </si>
  <si>
    <t>Настенный светильник, G9, 7 Вт</t>
  </si>
  <si>
    <t xml:space="preserve">по ТЗ </t>
  </si>
  <si>
    <t>Светильник подвесной, 60Вт, Glen Cove LSP-9606, Lussole</t>
  </si>
  <si>
    <t>Трековый светильник, Magnetic track system Exility, Alfa S, TR132-2-7W3K-B, Technical</t>
  </si>
  <si>
    <t>Л021: типовой моп (входы в квартиры)</t>
  </si>
  <si>
    <t>замена на пластик, стоимость заложить в прокладку кабеля, прописать в работу (в т.ч. пластиковые гильзы прохода через перекрытия)</t>
  </si>
  <si>
    <t>работы будут выполнены силами фасадчиков</t>
  </si>
  <si>
    <t>не делаем (решение РП)</t>
  </si>
  <si>
    <t>делают рекламщики</t>
  </si>
  <si>
    <r>
      <t>Прокладка силового кабеля</t>
    </r>
    <r>
      <rPr>
        <b/>
        <sz val="14"/>
        <color rgb="FFC00000"/>
        <rFont val="Times New Roman"/>
        <family val="1"/>
        <charset val="204"/>
      </rPr>
      <t xml:space="preserve"> </t>
    </r>
    <r>
      <rPr>
        <b/>
        <sz val="14"/>
        <color rgb="FF0000FF"/>
        <rFont val="Times New Roman"/>
        <family val="1"/>
        <charset val="204"/>
      </rPr>
      <t>(в том числе пластиковые гильзы прохода через стены и перекрытия)</t>
    </r>
  </si>
  <si>
    <t>в спецфикации нет терморегулятора и датчика для секции 1.2, добавлен по решению РП</t>
  </si>
  <si>
    <t>возможна корректировка типа и количества после проведения тендера, пока оставляем проектные данные</t>
  </si>
  <si>
    <t>ЩК</t>
  </si>
  <si>
    <t>LO21</t>
  </si>
  <si>
    <t>01-04, в кв, на светильники над входами в квартиру</t>
  </si>
  <si>
    <t>вместо исключенных выключателей в квартирах</t>
  </si>
  <si>
    <t>группы: 04, А4-А6, А7, А8</t>
  </si>
  <si>
    <t>Настенный светильник, 5 Вт (черный матовый)</t>
  </si>
  <si>
    <t>Светильник подвесной, D=100см, 9Вт</t>
  </si>
  <si>
    <t>Светильник подвесной, D=80см 9Вт</t>
  </si>
  <si>
    <t>Светильник подвесной, D=60см 9Вт</t>
  </si>
  <si>
    <t>Л022: вестибюль, оранжерея</t>
  </si>
  <si>
    <t>Светильник шар матовый, D=18см, 5 Вт</t>
  </si>
  <si>
    <t>Подключение греющего кабеля для выпусков системы ливневой канализации</t>
  </si>
  <si>
    <t>работа добавлена по решению РП</t>
  </si>
  <si>
    <t>ВРУ-EKF-(315А+400А)</t>
  </si>
  <si>
    <t>АВР-EKF-(80А+100А)</t>
  </si>
  <si>
    <t>Щиток этажный на 7 квартир со слаботочным отсеком ЩЭ-7,  шинами РЕ и N, без аппарата защиты  питающей цепи (стояка) в составе, без окон:
- фидерный  выключатель ВА47-63 2P 50А, 50 А, 220В, 2Р - 7 шт;
- фидерный  выключатель ВА47-63 2P 63А, 63 А, 220В, 2Р - 7 шт;
- счетчик электроэнергии 1 фазный CE208 S7.846.2.OA.QYUVFLZ SPDS, 5/100А, м/т, кл. т. 0,5 - 7 шт.</t>
  </si>
  <si>
    <t>Щиток распределительный ЩРН-12-IP31, 12 модулей,  в составе:
- выключатель нагрузки ВН32-40 1Р, 40 А, 1Р, С - 1 шт;
- групповой  выключатель ВА47-29, 10 А, 1Р, С - 10 шт;</t>
  </si>
  <si>
    <t>Щиток распределительный ЩРН-36 нав. (IP31), 36 модулей,  в составе:
-выключатель нагрузки на вводе ВН32 3P 40А, 40 А, 380В, 3Р - 1 шт;
-выключатель групповой ВА47-29, 16 А, 1Р, С - 10 шт;
- диф. автомат АВДТ63 1Р+N 16А 30мА, 16 А, 30 мА,  220В, 2Р - 7 шт.
-расцепитель независимый РН-47 - 2 шт;</t>
  </si>
  <si>
    <t>Щиток квартирный ЩРн-24,  шинами РЕ и N, в составе (на одну квартиру):
-выключатель нагрузки на вводе ВН32 2P 50А, 50 А, 220В, 2Р - 1 шт;
- групповой  выключатель ВА47-63 1P 16А, 16 А, 220В - 1 шт;
- групповой  выключатель ВА47-63 1P 40А, 40 А, 220В - 1 шт;
- диф. автомат АВДТ63 1Р+N 25А 30мА, 25 А, 30 мА,  220В - 3 шт;</t>
  </si>
  <si>
    <r>
      <t>ЩС1..ЩС4 ГП-</t>
    </r>
    <r>
      <rPr>
        <sz val="12"/>
        <rFont val="Times New Roman"/>
        <family val="1"/>
        <charset val="204"/>
      </rPr>
      <t xml:space="preserve">1.1, ЩС5…ЩС8 ГП-1.2, </t>
    </r>
    <r>
      <rPr>
        <i/>
        <sz val="12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>ЩС1..ЩС4 в ГП-2 нет в спецификации, схема есть (аналогичная схеме для ГП-1)</t>
    </r>
  </si>
  <si>
    <t>Щиток коммерческого помещения  со счетчиком ЩУРН-36,  шинами РЕ и N, в составе: 
- выключатель нагрузки на вводе ВН32 3P 40А, 40 А, 3Р - 1 шт;
-счетчик CE308 S34.746.OA.QYUVLFZ SPDS, 380В, 5 (80) А, RS485, кл.т. 1,0 Мн.тариф. - 1 шт;
- групповой  выключатель ВА47-63 1P 10А, 10 А, 220В - 2 шт;
- групповой  выключатель ВА47-63 3P 20А, 20 А, 380В - 2 шт;
- диф. автомат АВДТ63 1Р+N 25А 30мА, 16 А, 30 мА,  220В - 2 шт.
-  розетка силовая с заземл. на DIN-рейку  РАр10-3-ОП - 1 шт.</t>
  </si>
  <si>
    <t>Щиток этажный на 8 квартир со слаботочным отсеком ЩЭ-8,  шинами РЕ и N, без аппарата защиты  питающей цепи (стояка) в составе, без окон:
- фидерный  выключатель ВА47-63 2P 50А, 50 А, 220В, 2Р - 8 шт;
- фидерный  выключатель ВА47-63 2P 63А, 63 А, 220В, 2Р - 8 шт;
- счетчик электроэнергии 1 фазный CE208 S7.846.2.OA.QYUVFLZ SPDS, 5/100А, м/т, кл. т. 0,5 - 8 шт;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</si>
</sst>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0.0000"/>
  </numFmts>
  <fonts count="4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9"/>
      <color rgb="FF0000FF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4"/>
      <color rgb="FF000000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sz val="14"/>
      <color rgb="FF7030A0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sz val="10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i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8"/>
      <color indexed="81"/>
      <name val="Tahoma"/>
      <family val="2"/>
      <charset val="204"/>
    </font>
    <font>
      <sz val="14"/>
      <color rgb="FFC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48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BF856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0" fontId="1" fillId="0" borderId="0"/>
  </cellStyleXfs>
  <cellXfs count="688">
    <xf numFmtId="0" fontId="0" fillId="0" borderId="0" xfId="0" applyFill="1" applyBorder="1" applyAlignment="1">
      <alignment horizontal="left" vertical="top"/>
    </xf>
    <xf numFmtId="0" fontId="2" fillId="0" borderId="0" xfId="1"/>
    <xf numFmtId="0" fontId="6" fillId="6" borderId="0" xfId="1" applyFont="1" applyFill="1"/>
    <xf numFmtId="0" fontId="2" fillId="6" borderId="0" xfId="1" applyFill="1"/>
    <xf numFmtId="0" fontId="7" fillId="6" borderId="0" xfId="1" applyFont="1" applyFill="1" applyAlignment="1">
      <alignment horizontal="right"/>
    </xf>
    <xf numFmtId="0" fontId="9" fillId="0" borderId="0" xfId="2" applyFont="1" applyAlignment="1">
      <alignment horizontal="center"/>
    </xf>
    <xf numFmtId="0" fontId="8" fillId="0" borderId="0" xfId="2"/>
    <xf numFmtId="0" fontId="8" fillId="0" borderId="0" xfId="2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0" fontId="8" fillId="0" borderId="10" xfId="2" applyBorder="1" applyAlignment="1">
      <alignment horizontal="center" vertical="center"/>
    </xf>
    <xf numFmtId="2" fontId="8" fillId="0" borderId="27" xfId="2" applyNumberFormat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9" fillId="3" borderId="28" xfId="2" applyFont="1" applyFill="1" applyBorder="1" applyAlignment="1">
      <alignment horizontal="center" vertical="center"/>
    </xf>
    <xf numFmtId="0" fontId="9" fillId="3" borderId="30" xfId="2" applyFont="1" applyFill="1" applyBorder="1" applyAlignment="1">
      <alignment horizontal="center" vertical="center"/>
    </xf>
    <xf numFmtId="0" fontId="9" fillId="3" borderId="31" xfId="2" applyFont="1" applyFill="1" applyBorder="1"/>
    <xf numFmtId="0" fontId="8" fillId="0" borderId="33" xfId="2" applyBorder="1" applyAlignment="1">
      <alignment horizontal="right"/>
    </xf>
    <xf numFmtId="0" fontId="3" fillId="0" borderId="35" xfId="2" applyFont="1" applyBorder="1" applyAlignment="1">
      <alignment vertical="center" wrapText="1"/>
    </xf>
    <xf numFmtId="0" fontId="3" fillId="0" borderId="36" xfId="2" applyFont="1" applyBorder="1" applyAlignment="1">
      <alignment vertical="center" wrapText="1"/>
    </xf>
    <xf numFmtId="0" fontId="12" fillId="0" borderId="0" xfId="2" applyFont="1"/>
    <xf numFmtId="0" fontId="10" fillId="0" borderId="0" xfId="2" applyFont="1" applyAlignment="1">
      <alignment vertical="top" wrapText="1"/>
    </xf>
    <xf numFmtId="0" fontId="3" fillId="0" borderId="37" xfId="2" applyFont="1" applyBorder="1" applyAlignment="1">
      <alignment vertical="center" wrapText="1"/>
    </xf>
    <xf numFmtId="0" fontId="8" fillId="0" borderId="32" xfId="2" applyBorder="1" applyAlignment="1">
      <alignment horizontal="right"/>
    </xf>
    <xf numFmtId="2" fontId="9" fillId="3" borderId="30" xfId="2" applyNumberFormat="1" applyFont="1" applyFill="1" applyBorder="1" applyAlignment="1">
      <alignment horizontal="center" vertical="center"/>
    </xf>
    <xf numFmtId="2" fontId="9" fillId="3" borderId="31" xfId="2" applyNumberFormat="1" applyFont="1" applyFill="1" applyBorder="1" applyAlignment="1">
      <alignment horizontal="center" vertical="center"/>
    </xf>
    <xf numFmtId="2" fontId="8" fillId="0" borderId="35" xfId="2" applyNumberFormat="1" applyBorder="1" applyAlignment="1">
      <alignment horizontal="center" vertical="center"/>
    </xf>
    <xf numFmtId="0" fontId="3" fillId="0" borderId="27" xfId="2" applyFont="1" applyBorder="1" applyAlignment="1">
      <alignment vertical="center" wrapText="1"/>
    </xf>
    <xf numFmtId="0" fontId="8" fillId="0" borderId="10" xfId="2" applyFill="1" applyBorder="1" applyAlignment="1">
      <alignment horizontal="center" vertical="center"/>
    </xf>
    <xf numFmtId="2" fontId="8" fillId="0" borderId="10" xfId="2" applyNumberFormat="1" applyFill="1" applyBorder="1" applyAlignment="1">
      <alignment horizontal="center" vertical="center"/>
    </xf>
    <xf numFmtId="2" fontId="8" fillId="0" borderId="34" xfId="2" applyNumberFormat="1" applyFill="1" applyBorder="1" applyAlignment="1">
      <alignment horizontal="center" vertical="center"/>
    </xf>
    <xf numFmtId="0" fontId="9" fillId="3" borderId="29" xfId="2" applyFont="1" applyFill="1" applyBorder="1" applyAlignment="1">
      <alignment horizontal="left" vertical="center" wrapText="1"/>
    </xf>
    <xf numFmtId="0" fontId="9" fillId="4" borderId="28" xfId="2" applyFont="1" applyFill="1" applyBorder="1" applyAlignment="1">
      <alignment horizontal="center" vertical="center"/>
    </xf>
    <xf numFmtId="0" fontId="9" fillId="4" borderId="30" xfId="2" applyFont="1" applyFill="1" applyBorder="1" applyAlignment="1">
      <alignment horizontal="center" vertical="center"/>
    </xf>
    <xf numFmtId="2" fontId="9" fillId="4" borderId="30" xfId="2" applyNumberFormat="1" applyFont="1" applyFill="1" applyBorder="1" applyAlignment="1">
      <alignment horizontal="center" vertical="center"/>
    </xf>
    <xf numFmtId="2" fontId="9" fillId="4" borderId="31" xfId="2" applyNumberFormat="1" applyFont="1" applyFill="1" applyBorder="1" applyAlignment="1">
      <alignment horizontal="center" vertical="center"/>
    </xf>
    <xf numFmtId="0" fontId="9" fillId="4" borderId="31" xfId="2" applyFont="1" applyFill="1" applyBorder="1"/>
    <xf numFmtId="0" fontId="9" fillId="4" borderId="29" xfId="2" applyFont="1" applyFill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/>
    </xf>
    <xf numFmtId="0" fontId="8" fillId="0" borderId="5" xfId="2" applyFill="1" applyBorder="1" applyAlignment="1">
      <alignment horizontal="right" wrapText="1"/>
    </xf>
    <xf numFmtId="0" fontId="8" fillId="0" borderId="39" xfId="2" applyBorder="1" applyAlignment="1">
      <alignment horizontal="center" vertical="center"/>
    </xf>
    <xf numFmtId="164" fontId="8" fillId="0" borderId="27" xfId="2" applyNumberFormat="1" applyBorder="1" applyAlignment="1">
      <alignment horizontal="center" vertical="center"/>
    </xf>
    <xf numFmtId="0" fontId="12" fillId="0" borderId="32" xfId="2" applyFont="1" applyBorder="1" applyAlignment="1">
      <alignment vertical="center"/>
    </xf>
    <xf numFmtId="2" fontId="8" fillId="2" borderId="10" xfId="2" applyNumberFormat="1" applyFill="1" applyBorder="1" applyAlignment="1">
      <alignment horizontal="center" vertical="center"/>
    </xf>
    <xf numFmtId="0" fontId="12" fillId="0" borderId="32" xfId="2" applyFont="1" applyBorder="1" applyAlignment="1">
      <alignment vertical="center" wrapText="1"/>
    </xf>
    <xf numFmtId="0" fontId="10" fillId="0" borderId="43" xfId="2" applyFont="1" applyBorder="1" applyAlignment="1">
      <alignment vertical="center"/>
    </xf>
    <xf numFmtId="0" fontId="3" fillId="3" borderId="31" xfId="2" applyFont="1" applyFill="1" applyBorder="1" applyAlignment="1">
      <alignment vertical="center" wrapText="1"/>
    </xf>
    <xf numFmtId="0" fontId="8" fillId="0" borderId="41" xfId="2" applyBorder="1" applyAlignment="1">
      <alignment horizontal="right"/>
    </xf>
    <xf numFmtId="2" fontId="8" fillId="0" borderId="39" xfId="2" applyNumberFormat="1" applyBorder="1" applyAlignment="1">
      <alignment horizontal="center" vertical="center"/>
    </xf>
    <xf numFmtId="2" fontId="8" fillId="0" borderId="0" xfId="2" applyNumberFormat="1" applyBorder="1" applyAlignment="1">
      <alignment horizontal="center" vertical="center"/>
    </xf>
    <xf numFmtId="2" fontId="8" fillId="0" borderId="37" xfId="2" applyNumberFormat="1" applyBorder="1" applyAlignment="1">
      <alignment horizontal="center" vertical="center"/>
    </xf>
    <xf numFmtId="0" fontId="8" fillId="0" borderId="46" xfId="2" applyBorder="1"/>
    <xf numFmtId="0" fontId="14" fillId="0" borderId="18" xfId="3" applyFont="1" applyBorder="1" applyAlignment="1">
      <alignment horizontal="center" vertical="top" wrapText="1"/>
    </xf>
    <xf numFmtId="0" fontId="1" fillId="0" borderId="0" xfId="3" applyAlignment="1">
      <alignment horizontal="left" vertical="top"/>
    </xf>
    <xf numFmtId="0" fontId="14" fillId="0" borderId="37" xfId="3" applyFont="1" applyBorder="1" applyAlignment="1">
      <alignment horizontal="center" vertical="top" wrapText="1"/>
    </xf>
    <xf numFmtId="0" fontId="1" fillId="0" borderId="7" xfId="3" applyBorder="1" applyAlignment="1">
      <alignment horizontal="center" vertical="center" wrapText="1"/>
    </xf>
    <xf numFmtId="0" fontId="1" fillId="0" borderId="48" xfId="3" applyBorder="1" applyAlignment="1">
      <alignment horizontal="center" vertical="center" wrapText="1"/>
    </xf>
    <xf numFmtId="0" fontId="1" fillId="0" borderId="25" xfId="3" applyBorder="1" applyAlignment="1">
      <alignment horizontal="center" vertical="center" wrapText="1"/>
    </xf>
    <xf numFmtId="0" fontId="1" fillId="0" borderId="3" xfId="3" applyBorder="1" applyAlignment="1">
      <alignment vertical="center"/>
    </xf>
    <xf numFmtId="0" fontId="1" fillId="0" borderId="49" xfId="3" applyBorder="1" applyAlignment="1">
      <alignment horizontal="center" vertical="top"/>
    </xf>
    <xf numFmtId="0" fontId="1" fillId="0" borderId="26" xfId="3" applyBorder="1" applyAlignment="1">
      <alignment horizontal="center" vertical="top"/>
    </xf>
    <xf numFmtId="0" fontId="1" fillId="0" borderId="3" xfId="3" applyBorder="1" applyAlignment="1">
      <alignment horizontal="center" vertical="top"/>
    </xf>
    <xf numFmtId="0" fontId="1" fillId="0" borderId="51" xfId="3" applyBorder="1" applyAlignment="1">
      <alignment horizontal="center" vertical="top"/>
    </xf>
    <xf numFmtId="0" fontId="1" fillId="0" borderId="11" xfId="3" applyBorder="1" applyAlignment="1">
      <alignment horizontal="center" vertical="top"/>
    </xf>
    <xf numFmtId="0" fontId="1" fillId="0" borderId="36" xfId="3" applyBorder="1" applyAlignment="1">
      <alignment horizontal="left" vertical="top"/>
    </xf>
    <xf numFmtId="0" fontId="1" fillId="0" borderId="5" xfId="3" applyBorder="1" applyAlignment="1">
      <alignment vertical="center"/>
    </xf>
    <xf numFmtId="0" fontId="1" fillId="0" borderId="5" xfId="3" applyBorder="1" applyAlignment="1">
      <alignment horizontal="center" vertical="top"/>
    </xf>
    <xf numFmtId="0" fontId="1" fillId="0" borderId="5" xfId="3" applyBorder="1" applyAlignment="1">
      <alignment horizontal="center" vertical="center"/>
    </xf>
    <xf numFmtId="0" fontId="1" fillId="0" borderId="9" xfId="3" applyBorder="1" applyAlignment="1">
      <alignment horizontal="center" vertical="center"/>
    </xf>
    <xf numFmtId="0" fontId="1" fillId="0" borderId="53" xfId="3" applyBorder="1" applyAlignment="1">
      <alignment horizontal="center" vertical="top"/>
    </xf>
    <xf numFmtId="0" fontId="1" fillId="8" borderId="0" xfId="3" applyFill="1" applyAlignment="1">
      <alignment horizontal="center" vertical="top"/>
    </xf>
    <xf numFmtId="0" fontId="1" fillId="0" borderId="41" xfId="3" applyBorder="1" applyAlignment="1">
      <alignment horizontal="center" vertical="top"/>
    </xf>
    <xf numFmtId="0" fontId="1" fillId="8" borderId="38" xfId="3" applyFill="1" applyBorder="1" applyAlignment="1">
      <alignment horizontal="center" vertical="center"/>
    </xf>
    <xf numFmtId="0" fontId="1" fillId="0" borderId="26" xfId="3" applyBorder="1" applyAlignment="1">
      <alignment horizontal="center" vertical="center"/>
    </xf>
    <xf numFmtId="0" fontId="1" fillId="0" borderId="41" xfId="3" applyBorder="1" applyAlignment="1">
      <alignment horizontal="center" vertical="center"/>
    </xf>
    <xf numFmtId="0" fontId="1" fillId="0" borderId="53" xfId="3" applyBorder="1" applyAlignment="1">
      <alignment horizontal="center" vertical="center"/>
    </xf>
    <xf numFmtId="0" fontId="1" fillId="0" borderId="38" xfId="3" applyBorder="1" applyAlignment="1">
      <alignment horizontal="center" vertical="center"/>
    </xf>
    <xf numFmtId="0" fontId="1" fillId="0" borderId="37" xfId="3" applyBorder="1" applyAlignment="1">
      <alignment horizontal="left" vertical="top"/>
    </xf>
    <xf numFmtId="0" fontId="1" fillId="9" borderId="57" xfId="3" applyFill="1" applyBorder="1" applyAlignment="1">
      <alignment horizontal="center" vertical="top" wrapText="1"/>
    </xf>
    <xf numFmtId="0" fontId="1" fillId="9" borderId="58" xfId="3" applyFill="1" applyBorder="1" applyAlignment="1">
      <alignment horizontal="center" vertical="top"/>
    </xf>
    <xf numFmtId="0" fontId="1" fillId="9" borderId="59" xfId="3" applyFill="1" applyBorder="1" applyAlignment="1">
      <alignment horizontal="center" vertical="center"/>
    </xf>
    <xf numFmtId="0" fontId="1" fillId="9" borderId="57" xfId="3" applyFill="1" applyBorder="1" applyAlignment="1">
      <alignment horizontal="center" vertical="center"/>
    </xf>
    <xf numFmtId="0" fontId="1" fillId="9" borderId="58" xfId="3" applyFill="1" applyBorder="1" applyAlignment="1">
      <alignment horizontal="center" vertical="center"/>
    </xf>
    <xf numFmtId="0" fontId="1" fillId="9" borderId="60" xfId="3" applyFill="1" applyBorder="1" applyAlignment="1">
      <alignment horizontal="center" vertical="center"/>
    </xf>
    <xf numFmtId="0" fontId="1" fillId="9" borderId="61" xfId="3" applyFill="1" applyBorder="1" applyAlignment="1">
      <alignment horizontal="left" vertical="top"/>
    </xf>
    <xf numFmtId="0" fontId="1" fillId="0" borderId="64" xfId="3" applyBorder="1" applyAlignment="1">
      <alignment horizontal="center" vertical="top"/>
    </xf>
    <xf numFmtId="0" fontId="1" fillId="0" borderId="62" xfId="3" applyBorder="1" applyAlignment="1">
      <alignment horizontal="center" vertical="top"/>
    </xf>
    <xf numFmtId="0" fontId="1" fillId="3" borderId="65" xfId="3" applyFill="1" applyBorder="1" applyAlignment="1">
      <alignment horizontal="center" vertical="center"/>
    </xf>
    <xf numFmtId="0" fontId="1" fillId="0" borderId="62" xfId="3" applyBorder="1" applyAlignment="1">
      <alignment horizontal="center" vertical="center"/>
    </xf>
    <xf numFmtId="0" fontId="1" fillId="3" borderId="66" xfId="3" applyFill="1" applyBorder="1" applyAlignment="1">
      <alignment horizontal="center" vertical="center"/>
    </xf>
    <xf numFmtId="0" fontId="1" fillId="0" borderId="68" xfId="3" applyBorder="1" applyAlignment="1">
      <alignment horizontal="center" vertical="center"/>
    </xf>
    <xf numFmtId="0" fontId="1" fillId="0" borderId="65" xfId="3" applyBorder="1" applyAlignment="1">
      <alignment horizontal="center" vertical="center"/>
    </xf>
    <xf numFmtId="0" fontId="1" fillId="10" borderId="69" xfId="3" applyFill="1" applyBorder="1" applyAlignment="1">
      <alignment horizontal="left" vertical="top"/>
    </xf>
    <xf numFmtId="0" fontId="1" fillId="3" borderId="47" xfId="3" applyFill="1" applyBorder="1" applyAlignment="1">
      <alignment horizontal="center" vertical="center"/>
    </xf>
    <xf numFmtId="0" fontId="1" fillId="3" borderId="12" xfId="3" applyFill="1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0" fontId="1" fillId="0" borderId="47" xfId="3" applyBorder="1" applyAlignment="1">
      <alignment horizontal="center" vertical="center"/>
    </xf>
    <xf numFmtId="0" fontId="1" fillId="10" borderId="27" xfId="3" applyFill="1" applyBorder="1" applyAlignment="1">
      <alignment horizontal="center" vertical="top"/>
    </xf>
    <xf numFmtId="0" fontId="1" fillId="3" borderId="38" xfId="3" applyFill="1" applyBorder="1" applyAlignment="1">
      <alignment horizontal="center" vertical="center"/>
    </xf>
    <xf numFmtId="2" fontId="1" fillId="0" borderId="53" xfId="3" applyNumberFormat="1" applyBorder="1" applyAlignment="1">
      <alignment horizontal="center" vertical="center"/>
    </xf>
    <xf numFmtId="2" fontId="1" fillId="0" borderId="41" xfId="3" applyNumberFormat="1" applyBorder="1" applyAlignment="1">
      <alignment horizontal="center" vertical="center"/>
    </xf>
    <xf numFmtId="0" fontId="1" fillId="10" borderId="37" xfId="3" applyFill="1" applyBorder="1" applyAlignment="1">
      <alignment horizontal="center" vertical="top"/>
    </xf>
    <xf numFmtId="0" fontId="1" fillId="0" borderId="3" xfId="3" applyBorder="1" applyAlignment="1">
      <alignment horizontal="center" vertical="center"/>
    </xf>
    <xf numFmtId="0" fontId="1" fillId="0" borderId="51" xfId="3" applyBorder="1" applyAlignment="1">
      <alignment horizontal="center" vertical="center"/>
    </xf>
    <xf numFmtId="0" fontId="1" fillId="10" borderId="35" xfId="3" applyFill="1" applyBorder="1" applyAlignment="1">
      <alignment horizontal="center" vertical="top"/>
    </xf>
    <xf numFmtId="0" fontId="1" fillId="0" borderId="8" xfId="3" applyBorder="1" applyAlignment="1">
      <alignment horizontal="center" vertical="top"/>
    </xf>
    <xf numFmtId="0" fontId="1" fillId="10" borderId="36" xfId="3" applyFill="1" applyBorder="1" applyAlignment="1">
      <alignment horizontal="center" vertical="top"/>
    </xf>
    <xf numFmtId="0" fontId="16" fillId="0" borderId="0" xfId="3" applyFont="1" applyAlignment="1">
      <alignment horizontal="left" vertical="top"/>
    </xf>
    <xf numFmtId="0" fontId="1" fillId="0" borderId="21" xfId="3" applyBorder="1" applyAlignment="1">
      <alignment horizontal="center" vertical="top"/>
    </xf>
    <xf numFmtId="0" fontId="1" fillId="0" borderId="48" xfId="3" applyBorder="1" applyAlignment="1">
      <alignment horizontal="center" vertical="center"/>
    </xf>
    <xf numFmtId="0" fontId="1" fillId="10" borderId="24" xfId="3" applyFill="1" applyBorder="1" applyAlignment="1">
      <alignment horizontal="center" vertical="top"/>
    </xf>
    <xf numFmtId="0" fontId="1" fillId="0" borderId="74" xfId="3" applyBorder="1" applyAlignment="1">
      <alignment horizontal="center" vertical="top"/>
    </xf>
    <xf numFmtId="0" fontId="1" fillId="0" borderId="75" xfId="3" applyBorder="1" applyAlignment="1">
      <alignment horizontal="center" vertical="top"/>
    </xf>
    <xf numFmtId="4" fontId="14" fillId="0" borderId="75" xfId="3" applyNumberFormat="1" applyFont="1" applyBorder="1" applyAlignment="1">
      <alignment horizontal="center" vertical="top"/>
    </xf>
    <xf numFmtId="0" fontId="1" fillId="0" borderId="58" xfId="3" applyBorder="1" applyAlignment="1">
      <alignment horizontal="center" vertical="center"/>
    </xf>
    <xf numFmtId="0" fontId="1" fillId="0" borderId="59" xfId="3" applyBorder="1" applyAlignment="1">
      <alignment horizontal="center" vertical="center"/>
    </xf>
    <xf numFmtId="0" fontId="1" fillId="0" borderId="62" xfId="3" applyBorder="1" applyAlignment="1">
      <alignment horizontal="left" vertical="top"/>
    </xf>
    <xf numFmtId="0" fontId="1" fillId="3" borderId="65" xfId="3" applyFill="1" applyBorder="1" applyAlignment="1">
      <alignment horizontal="left" vertical="top"/>
    </xf>
    <xf numFmtId="0" fontId="1" fillId="0" borderId="68" xfId="3" applyBorder="1" applyAlignment="1">
      <alignment horizontal="left" vertical="top"/>
    </xf>
    <xf numFmtId="0" fontId="1" fillId="10" borderId="69" xfId="3" applyFill="1" applyBorder="1" applyAlignment="1">
      <alignment horizontal="center" vertical="top"/>
    </xf>
    <xf numFmtId="0" fontId="1" fillId="0" borderId="9" xfId="3" applyBorder="1" applyAlignment="1">
      <alignment horizontal="center" vertical="top"/>
    </xf>
    <xf numFmtId="0" fontId="1" fillId="0" borderId="80" xfId="3" applyBorder="1" applyAlignment="1">
      <alignment horizontal="center" vertical="top"/>
    </xf>
    <xf numFmtId="0" fontId="1" fillId="3" borderId="83" xfId="3" applyFill="1" applyBorder="1" applyAlignment="1">
      <alignment horizontal="center" vertical="top"/>
    </xf>
    <xf numFmtId="0" fontId="1" fillId="0" borderId="84" xfId="3" applyBorder="1" applyAlignment="1">
      <alignment horizontal="center" vertical="top"/>
    </xf>
    <xf numFmtId="0" fontId="1" fillId="10" borderId="85" xfId="3" applyFill="1" applyBorder="1" applyAlignment="1">
      <alignment horizontal="center" vertical="top"/>
    </xf>
    <xf numFmtId="0" fontId="1" fillId="3" borderId="65" xfId="3" applyFill="1" applyBorder="1" applyAlignment="1">
      <alignment horizontal="center" vertical="top"/>
    </xf>
    <xf numFmtId="0" fontId="1" fillId="0" borderId="68" xfId="3" applyBorder="1" applyAlignment="1">
      <alignment horizontal="center" vertical="top"/>
    </xf>
    <xf numFmtId="0" fontId="1" fillId="9" borderId="40" xfId="3" applyFill="1" applyBorder="1" applyAlignment="1">
      <alignment horizontal="center" vertical="top"/>
    </xf>
    <xf numFmtId="0" fontId="1" fillId="9" borderId="41" xfId="3" applyFill="1" applyBorder="1" applyAlignment="1">
      <alignment horizontal="center" vertical="top"/>
    </xf>
    <xf numFmtId="4" fontId="14" fillId="9" borderId="54" xfId="3" applyNumberFormat="1" applyFont="1" applyFill="1" applyBorder="1" applyAlignment="1">
      <alignment horizontal="center" vertical="top"/>
    </xf>
    <xf numFmtId="4" fontId="14" fillId="0" borderId="53" xfId="3" applyNumberFormat="1" applyFont="1" applyBorder="1" applyAlignment="1">
      <alignment horizontal="center" vertical="top"/>
    </xf>
    <xf numFmtId="4" fontId="14" fillId="9" borderId="0" xfId="3" applyNumberFormat="1" applyFont="1" applyFill="1" applyAlignment="1">
      <alignment horizontal="center" vertical="top"/>
    </xf>
    <xf numFmtId="4" fontId="14" fillId="0" borderId="38" xfId="3" applyNumberFormat="1" applyFont="1" applyBorder="1" applyAlignment="1">
      <alignment horizontal="center" vertical="top"/>
    </xf>
    <xf numFmtId="4" fontId="14" fillId="9" borderId="38" xfId="3" applyNumberFormat="1" applyFont="1" applyFill="1" applyBorder="1" applyAlignment="1">
      <alignment horizontal="center" vertical="top"/>
    </xf>
    <xf numFmtId="0" fontId="14" fillId="9" borderId="37" xfId="3" applyFont="1" applyFill="1" applyBorder="1" applyAlignment="1">
      <alignment horizontal="center" vertical="top"/>
    </xf>
    <xf numFmtId="0" fontId="1" fillId="0" borderId="3" xfId="3" applyBorder="1" applyAlignment="1">
      <alignment horizontal="left" vertical="top"/>
    </xf>
    <xf numFmtId="0" fontId="1" fillId="3" borderId="70" xfId="3" applyFill="1" applyBorder="1" applyAlignment="1">
      <alignment horizontal="left" vertical="top"/>
    </xf>
    <xf numFmtId="0" fontId="1" fillId="0" borderId="51" xfId="3" applyBorder="1" applyAlignment="1">
      <alignment horizontal="left" vertical="top"/>
    </xf>
    <xf numFmtId="0" fontId="1" fillId="0" borderId="30" xfId="3" applyBorder="1" applyAlignment="1">
      <alignment horizontal="left" vertical="top"/>
    </xf>
    <xf numFmtId="0" fontId="14" fillId="0" borderId="0" xfId="3" applyFont="1" applyAlignment="1">
      <alignment horizontal="left" vertical="top"/>
    </xf>
    <xf numFmtId="0" fontId="1" fillId="0" borderId="53" xfId="3" applyBorder="1" applyAlignment="1">
      <alignment horizontal="left" vertical="top"/>
    </xf>
    <xf numFmtId="0" fontId="1" fillId="0" borderId="41" xfId="3" applyBorder="1" applyAlignment="1">
      <alignment horizontal="center" vertical="center"/>
    </xf>
    <xf numFmtId="0" fontId="1" fillId="0" borderId="80" xfId="3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0" fontId="1" fillId="0" borderId="26" xfId="3" applyBorder="1" applyAlignment="1">
      <alignment horizontal="center" vertical="center"/>
    </xf>
    <xf numFmtId="0" fontId="14" fillId="0" borderId="18" xfId="3" applyFont="1" applyBorder="1" applyAlignment="1">
      <alignment horizontal="center" vertical="top" wrapText="1"/>
    </xf>
    <xf numFmtId="0" fontId="14" fillId="0" borderId="37" xfId="3" applyFont="1" applyBorder="1" applyAlignment="1">
      <alignment horizontal="center" vertical="top" wrapText="1"/>
    </xf>
    <xf numFmtId="0" fontId="8" fillId="0" borderId="5" xfId="2" applyFill="1" applyBorder="1" applyAlignment="1">
      <alignment horizontal="right" vertical="top" wrapText="1"/>
    </xf>
    <xf numFmtId="0" fontId="1" fillId="0" borderId="26" xfId="3" applyBorder="1" applyAlignment="1">
      <alignment horizontal="center" vertical="center"/>
    </xf>
    <xf numFmtId="0" fontId="1" fillId="0" borderId="80" xfId="3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0" fontId="9" fillId="3" borderId="29" xfId="2" applyFont="1" applyFill="1" applyBorder="1" applyAlignment="1">
      <alignment vertical="center" wrapText="1"/>
    </xf>
    <xf numFmtId="0" fontId="1" fillId="0" borderId="82" xfId="3" applyBorder="1" applyAlignment="1">
      <alignment horizontal="center" vertical="top"/>
    </xf>
    <xf numFmtId="0" fontId="1" fillId="3" borderId="82" xfId="3" applyFill="1" applyBorder="1" applyAlignment="1">
      <alignment horizontal="center" vertical="center"/>
    </xf>
    <xf numFmtId="0" fontId="1" fillId="0" borderId="66" xfId="3" applyBorder="1" applyAlignment="1">
      <alignment horizontal="center" vertical="top"/>
    </xf>
    <xf numFmtId="0" fontId="1" fillId="0" borderId="58" xfId="3" applyBorder="1" applyAlignment="1">
      <alignment horizontal="center" vertical="top"/>
    </xf>
    <xf numFmtId="0" fontId="1" fillId="3" borderId="59" xfId="3" applyFill="1" applyBorder="1" applyAlignment="1">
      <alignment horizontal="center" vertical="center"/>
    </xf>
    <xf numFmtId="2" fontId="1" fillId="0" borderId="56" xfId="3" applyNumberFormat="1" applyBorder="1" applyAlignment="1">
      <alignment horizontal="center" vertical="center"/>
    </xf>
    <xf numFmtId="2" fontId="1" fillId="0" borderId="58" xfId="3" applyNumberFormat="1" applyBorder="1" applyAlignment="1">
      <alignment horizontal="center" vertical="center"/>
    </xf>
    <xf numFmtId="0" fontId="1" fillId="10" borderId="61" xfId="3" applyFill="1" applyBorder="1" applyAlignment="1">
      <alignment horizontal="center" vertical="top"/>
    </xf>
    <xf numFmtId="0" fontId="1" fillId="0" borderId="26" xfId="3" applyBorder="1" applyAlignment="1">
      <alignment horizontal="center" vertical="center"/>
    </xf>
    <xf numFmtId="0" fontId="1" fillId="0" borderId="80" xfId="3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0" fontId="1" fillId="0" borderId="21" xfId="3" applyBorder="1" applyAlignment="1">
      <alignment horizontal="center" vertical="center"/>
    </xf>
    <xf numFmtId="0" fontId="1" fillId="0" borderId="82" xfId="3" applyFont="1" applyBorder="1" applyAlignment="1">
      <alignment horizontal="center" vertical="top"/>
    </xf>
    <xf numFmtId="4" fontId="14" fillId="9" borderId="0" xfId="3" applyNumberFormat="1" applyFont="1" applyFill="1" applyBorder="1" applyAlignment="1">
      <alignment horizontal="center" vertical="top"/>
    </xf>
    <xf numFmtId="0" fontId="1" fillId="0" borderId="12" xfId="3" applyFill="1" applyBorder="1" applyAlignment="1">
      <alignment horizontal="center" vertical="top"/>
    </xf>
    <xf numFmtId="0" fontId="1" fillId="0" borderId="8" xfId="3" applyFill="1" applyBorder="1" applyAlignment="1">
      <alignment horizontal="center" vertical="center"/>
    </xf>
    <xf numFmtId="0" fontId="1" fillId="0" borderId="50" xfId="3" applyFill="1" applyBorder="1" applyAlignment="1">
      <alignment horizontal="center" vertical="top"/>
    </xf>
    <xf numFmtId="0" fontId="1" fillId="0" borderId="52" xfId="3" applyFill="1" applyBorder="1" applyAlignment="1">
      <alignment horizontal="center" vertical="center"/>
    </xf>
    <xf numFmtId="0" fontId="1" fillId="0" borderId="38" xfId="3" applyFill="1" applyBorder="1" applyAlignment="1">
      <alignment horizontal="center" vertical="center"/>
    </xf>
    <xf numFmtId="0" fontId="1" fillId="0" borderId="47" xfId="3" applyFill="1" applyBorder="1" applyAlignment="1">
      <alignment horizontal="center" vertical="top"/>
    </xf>
    <xf numFmtId="0" fontId="1" fillId="12" borderId="66" xfId="3" applyFill="1" applyBorder="1" applyAlignment="1">
      <alignment horizontal="center" vertical="center"/>
    </xf>
    <xf numFmtId="0" fontId="1" fillId="12" borderId="12" xfId="3" applyFill="1" applyBorder="1" applyAlignment="1">
      <alignment horizontal="center" vertical="center"/>
    </xf>
    <xf numFmtId="0" fontId="1" fillId="12" borderId="82" xfId="3" applyFill="1" applyBorder="1" applyAlignment="1">
      <alignment horizontal="center" vertical="center"/>
    </xf>
    <xf numFmtId="2" fontId="1" fillId="12" borderId="65" xfId="3" applyNumberFormat="1" applyFill="1" applyBorder="1" applyAlignment="1">
      <alignment horizontal="center" vertical="center"/>
    </xf>
    <xf numFmtId="2" fontId="1" fillId="12" borderId="47" xfId="3" applyNumberFormat="1" applyFill="1" applyBorder="1" applyAlignment="1">
      <alignment horizontal="center" vertical="center"/>
    </xf>
    <xf numFmtId="2" fontId="1" fillId="12" borderId="38" xfId="3" applyNumberFormat="1" applyFill="1" applyBorder="1" applyAlignment="1">
      <alignment horizontal="center" vertical="center"/>
    </xf>
    <xf numFmtId="2" fontId="1" fillId="12" borderId="59" xfId="3" applyNumberFormat="1" applyFill="1" applyBorder="1" applyAlignment="1">
      <alignment horizontal="center" vertical="center"/>
    </xf>
    <xf numFmtId="0" fontId="1" fillId="12" borderId="47" xfId="3" applyFill="1" applyBorder="1" applyAlignment="1">
      <alignment horizontal="center" vertical="center"/>
    </xf>
    <xf numFmtId="0" fontId="1" fillId="12" borderId="65" xfId="3" applyFill="1" applyBorder="1" applyAlignment="1">
      <alignment horizontal="center" vertical="center"/>
    </xf>
    <xf numFmtId="0" fontId="1" fillId="12" borderId="38" xfId="3" applyFill="1" applyBorder="1" applyAlignment="1">
      <alignment horizontal="center" vertical="center"/>
    </xf>
    <xf numFmtId="0" fontId="1" fillId="12" borderId="59" xfId="3" applyFill="1" applyBorder="1" applyAlignment="1">
      <alignment horizontal="center" vertical="center"/>
    </xf>
    <xf numFmtId="0" fontId="1" fillId="12" borderId="67" xfId="3" applyFill="1" applyBorder="1" applyAlignment="1">
      <alignment horizontal="center" vertical="center"/>
    </xf>
    <xf numFmtId="0" fontId="1" fillId="12" borderId="50" xfId="3" applyFill="1" applyBorder="1" applyAlignment="1">
      <alignment horizontal="center" vertical="center"/>
    </xf>
    <xf numFmtId="0" fontId="1" fillId="12" borderId="54" xfId="3" applyFill="1" applyBorder="1" applyAlignment="1">
      <alignment horizontal="center" vertical="center"/>
    </xf>
    <xf numFmtId="0" fontId="1" fillId="12" borderId="60" xfId="3" applyFill="1" applyBorder="1" applyAlignment="1">
      <alignment horizontal="center" vertical="center"/>
    </xf>
    <xf numFmtId="0" fontId="1" fillId="12" borderId="4" xfId="3" applyFill="1" applyBorder="1" applyAlignment="1">
      <alignment horizontal="center" vertical="center"/>
    </xf>
    <xf numFmtId="0" fontId="1" fillId="12" borderId="71" xfId="3" applyFill="1" applyBorder="1" applyAlignment="1">
      <alignment horizontal="center" vertical="center"/>
    </xf>
    <xf numFmtId="2" fontId="1" fillId="13" borderId="65" xfId="3" applyNumberFormat="1" applyFill="1" applyBorder="1" applyAlignment="1">
      <alignment horizontal="center" vertical="center"/>
    </xf>
    <xf numFmtId="2" fontId="1" fillId="13" borderId="47" xfId="3" applyNumberFormat="1" applyFill="1" applyBorder="1" applyAlignment="1">
      <alignment horizontal="center" vertical="center"/>
    </xf>
    <xf numFmtId="2" fontId="1" fillId="13" borderId="83" xfId="3" applyNumberFormat="1" applyFill="1" applyBorder="1" applyAlignment="1">
      <alignment horizontal="center" vertical="center"/>
    </xf>
    <xf numFmtId="2" fontId="1" fillId="13" borderId="52" xfId="3" applyNumberFormat="1" applyFill="1" applyBorder="1" applyAlignment="1">
      <alignment horizontal="center" vertical="center"/>
    </xf>
    <xf numFmtId="0" fontId="1" fillId="13" borderId="67" xfId="3" applyFill="1" applyBorder="1" applyAlignment="1">
      <alignment horizontal="center" vertical="center"/>
    </xf>
    <xf numFmtId="0" fontId="1" fillId="13" borderId="50" xfId="3" applyFill="1" applyBorder="1" applyAlignment="1">
      <alignment horizontal="center" vertical="center"/>
    </xf>
    <xf numFmtId="0" fontId="1" fillId="13" borderId="54" xfId="3" applyFill="1" applyBorder="1" applyAlignment="1">
      <alignment horizontal="center" vertical="center"/>
    </xf>
    <xf numFmtId="0" fontId="1" fillId="13" borderId="60" xfId="3" applyFill="1" applyBorder="1" applyAlignment="1">
      <alignment horizontal="center" vertical="center"/>
    </xf>
    <xf numFmtId="2" fontId="1" fillId="13" borderId="59" xfId="3" applyNumberFormat="1" applyFill="1" applyBorder="1" applyAlignment="1">
      <alignment horizontal="center" vertical="center"/>
    </xf>
    <xf numFmtId="0" fontId="1" fillId="13" borderId="4" xfId="3" applyFill="1" applyBorder="1" applyAlignment="1">
      <alignment horizontal="center" vertical="center"/>
    </xf>
    <xf numFmtId="0" fontId="1" fillId="13" borderId="71" xfId="3" applyFill="1" applyBorder="1" applyAlignment="1">
      <alignment horizontal="center" vertical="center"/>
    </xf>
    <xf numFmtId="0" fontId="1" fillId="13" borderId="17" xfId="3" applyFill="1" applyBorder="1" applyAlignment="1">
      <alignment horizontal="center" vertical="center"/>
    </xf>
    <xf numFmtId="0" fontId="1" fillId="13" borderId="42" xfId="3" applyFill="1" applyBorder="1" applyAlignment="1">
      <alignment horizontal="center" vertical="center"/>
    </xf>
    <xf numFmtId="0" fontId="1" fillId="13" borderId="12" xfId="3" applyFill="1" applyBorder="1" applyAlignment="1">
      <alignment horizontal="center" vertical="center"/>
    </xf>
    <xf numFmtId="0" fontId="1" fillId="13" borderId="66" xfId="3" applyFill="1" applyBorder="1" applyAlignment="1">
      <alignment horizontal="center" vertical="center"/>
    </xf>
    <xf numFmtId="0" fontId="1" fillId="13" borderId="82" xfId="3" applyFill="1" applyBorder="1" applyAlignment="1">
      <alignment horizontal="center" vertical="center"/>
    </xf>
    <xf numFmtId="0" fontId="1" fillId="13" borderId="65" xfId="3" applyFill="1" applyBorder="1" applyAlignment="1">
      <alignment horizontal="center" vertical="center"/>
    </xf>
    <xf numFmtId="0" fontId="1" fillId="13" borderId="47" xfId="3" applyFill="1" applyBorder="1" applyAlignment="1">
      <alignment horizontal="center" vertical="center"/>
    </xf>
    <xf numFmtId="0" fontId="1" fillId="13" borderId="38" xfId="3" applyFill="1" applyBorder="1" applyAlignment="1">
      <alignment horizontal="center" vertical="center"/>
    </xf>
    <xf numFmtId="0" fontId="1" fillId="13" borderId="59" xfId="3" applyFill="1" applyBorder="1" applyAlignment="1">
      <alignment horizontal="center" vertical="center"/>
    </xf>
    <xf numFmtId="0" fontId="1" fillId="13" borderId="70" xfId="3" applyFill="1" applyBorder="1" applyAlignment="1">
      <alignment horizontal="center" vertical="center"/>
    </xf>
    <xf numFmtId="0" fontId="1" fillId="13" borderId="25" xfId="3" applyFill="1" applyBorder="1" applyAlignment="1">
      <alignment horizontal="center" vertical="center"/>
    </xf>
    <xf numFmtId="2" fontId="1" fillId="13" borderId="38" xfId="3" applyNumberFormat="1" applyFill="1" applyBorder="1" applyAlignment="1">
      <alignment horizontal="center" vertical="center"/>
    </xf>
    <xf numFmtId="2" fontId="1" fillId="13" borderId="0" xfId="3" applyNumberFormat="1" applyFill="1" applyAlignment="1">
      <alignment horizontal="center" vertical="center"/>
    </xf>
    <xf numFmtId="2" fontId="1" fillId="13" borderId="57" xfId="3" applyNumberFormat="1" applyFill="1" applyBorder="1" applyAlignment="1">
      <alignment horizontal="center" vertical="center"/>
    </xf>
    <xf numFmtId="2" fontId="1" fillId="13" borderId="12" xfId="3" applyNumberFormat="1" applyFill="1" applyBorder="1" applyAlignment="1">
      <alignment horizontal="center" vertical="center"/>
    </xf>
    <xf numFmtId="2" fontId="1" fillId="13" borderId="66" xfId="3" applyNumberFormat="1" applyFill="1" applyBorder="1" applyAlignment="1">
      <alignment horizontal="center" vertical="center"/>
    </xf>
    <xf numFmtId="0" fontId="1" fillId="0" borderId="41" xfId="3" applyBorder="1" applyAlignment="1">
      <alignment horizontal="center" vertical="center"/>
    </xf>
    <xf numFmtId="0" fontId="1" fillId="0" borderId="26" xfId="3" applyBorder="1" applyAlignment="1">
      <alignment horizontal="center" vertical="center"/>
    </xf>
    <xf numFmtId="0" fontId="1" fillId="0" borderId="80" xfId="3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0" fontId="1" fillId="0" borderId="0" xfId="3" applyFill="1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0" fontId="1" fillId="0" borderId="0" xfId="3" applyBorder="1" applyAlignment="1">
      <alignment horizontal="left" vertical="top"/>
    </xf>
    <xf numFmtId="0" fontId="1" fillId="0" borderId="11" xfId="3" applyBorder="1" applyAlignment="1">
      <alignment horizontal="center" vertical="center"/>
    </xf>
    <xf numFmtId="0" fontId="3" fillId="0" borderId="0" xfId="2" applyFont="1" applyAlignment="1">
      <alignment vertical="top"/>
    </xf>
    <xf numFmtId="0" fontId="3" fillId="0" borderId="27" xfId="2" applyFont="1" applyBorder="1" applyAlignment="1">
      <alignment vertical="center"/>
    </xf>
    <xf numFmtId="0" fontId="1" fillId="0" borderId="41" xfId="3" applyBorder="1" applyAlignment="1">
      <alignment horizontal="center" vertical="center"/>
    </xf>
    <xf numFmtId="0" fontId="1" fillId="0" borderId="80" xfId="3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2" fontId="1" fillId="12" borderId="4" xfId="3" applyNumberFormat="1" applyFill="1" applyBorder="1" applyAlignment="1">
      <alignment horizontal="center" vertical="center"/>
    </xf>
    <xf numFmtId="2" fontId="1" fillId="12" borderId="71" xfId="3" applyNumberFormat="1" applyFill="1" applyBorder="1" applyAlignment="1">
      <alignment horizontal="center" vertical="center"/>
    </xf>
    <xf numFmtId="2" fontId="1" fillId="12" borderId="50" xfId="3" applyNumberFormat="1" applyFill="1" applyBorder="1" applyAlignment="1">
      <alignment horizontal="center" vertical="center"/>
    </xf>
    <xf numFmtId="0" fontId="1" fillId="0" borderId="66" xfId="3" applyFill="1" applyBorder="1" applyAlignment="1">
      <alignment horizontal="center" vertical="top"/>
    </xf>
    <xf numFmtId="0" fontId="1" fillId="0" borderId="8" xfId="3" applyFill="1" applyBorder="1" applyAlignment="1">
      <alignment horizontal="center" vertical="top"/>
    </xf>
    <xf numFmtId="0" fontId="1" fillId="0" borderId="82" xfId="3" applyFill="1" applyBorder="1" applyAlignment="1">
      <alignment horizontal="center" vertical="top"/>
    </xf>
    <xf numFmtId="0" fontId="1" fillId="0" borderId="82" xfId="3" applyFont="1" applyFill="1" applyBorder="1" applyAlignment="1">
      <alignment horizontal="center" vertical="top"/>
    </xf>
    <xf numFmtId="2" fontId="1" fillId="12" borderId="52" xfId="3" applyNumberFormat="1" applyFill="1" applyBorder="1" applyAlignment="1">
      <alignment horizontal="center" vertical="center"/>
    </xf>
    <xf numFmtId="2" fontId="1" fillId="12" borderId="83" xfId="3" applyNumberFormat="1" applyFill="1" applyBorder="1" applyAlignment="1">
      <alignment horizontal="center" vertical="center"/>
    </xf>
    <xf numFmtId="0" fontId="1" fillId="5" borderId="82" xfId="3" applyFill="1" applyBorder="1" applyAlignment="1">
      <alignment horizontal="center" vertical="top"/>
    </xf>
    <xf numFmtId="0" fontId="1" fillId="5" borderId="82" xfId="3" applyFont="1" applyFill="1" applyBorder="1" applyAlignment="1">
      <alignment horizontal="center" vertical="top"/>
    </xf>
    <xf numFmtId="2" fontId="8" fillId="0" borderId="27" xfId="2" applyNumberFormat="1" applyFill="1" applyBorder="1" applyAlignment="1">
      <alignment horizontal="center" vertical="center"/>
    </xf>
    <xf numFmtId="0" fontId="1" fillId="0" borderId="80" xfId="3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0" fontId="1" fillId="5" borderId="0" xfId="3" applyFill="1" applyAlignment="1">
      <alignment horizontal="left" vertical="top"/>
    </xf>
    <xf numFmtId="0" fontId="1" fillId="12" borderId="83" xfId="3" applyFill="1" applyBorder="1" applyAlignment="1">
      <alignment horizontal="center" vertical="center"/>
    </xf>
    <xf numFmtId="0" fontId="1" fillId="13" borderId="83" xfId="3" applyFill="1" applyBorder="1" applyAlignment="1">
      <alignment horizontal="center" vertical="center"/>
    </xf>
    <xf numFmtId="2" fontId="1" fillId="0" borderId="84" xfId="3" applyNumberFormat="1" applyBorder="1" applyAlignment="1">
      <alignment horizontal="center" vertical="center"/>
    </xf>
    <xf numFmtId="2" fontId="1" fillId="13" borderId="82" xfId="3" applyNumberFormat="1" applyFill="1" applyBorder="1" applyAlignment="1">
      <alignment horizontal="center" vertical="center"/>
    </xf>
    <xf numFmtId="2" fontId="1" fillId="0" borderId="80" xfId="3" applyNumberFormat="1" applyBorder="1" applyAlignment="1">
      <alignment horizontal="center" vertical="center"/>
    </xf>
    <xf numFmtId="0" fontId="1" fillId="3" borderId="83" xfId="3" applyFill="1" applyBorder="1" applyAlignment="1">
      <alignment horizontal="center" vertical="center"/>
    </xf>
    <xf numFmtId="0" fontId="1" fillId="12" borderId="52" xfId="3" applyFill="1" applyBorder="1" applyAlignment="1">
      <alignment horizontal="center" vertical="center"/>
    </xf>
    <xf numFmtId="0" fontId="1" fillId="13" borderId="52" xfId="3" applyFill="1" applyBorder="1" applyAlignment="1">
      <alignment horizontal="center" vertical="center"/>
    </xf>
    <xf numFmtId="2" fontId="1" fillId="0" borderId="9" xfId="3" applyNumberFormat="1" applyBorder="1" applyAlignment="1">
      <alignment horizontal="center" vertical="center"/>
    </xf>
    <xf numFmtId="2" fontId="1" fillId="13" borderId="8" xfId="3" applyNumberFormat="1" applyFill="1" applyBorder="1" applyAlignment="1">
      <alignment horizontal="center" vertical="center"/>
    </xf>
    <xf numFmtId="2" fontId="1" fillId="0" borderId="5" xfId="3" applyNumberFormat="1" applyBorder="1" applyAlignment="1">
      <alignment horizontal="center" vertical="center"/>
    </xf>
    <xf numFmtId="0" fontId="1" fillId="3" borderId="52" xfId="3" applyFill="1" applyBorder="1" applyAlignment="1">
      <alignment horizontal="center" vertical="center"/>
    </xf>
    <xf numFmtId="0" fontId="1" fillId="0" borderId="6" xfId="3" applyFont="1" applyBorder="1" applyAlignment="1">
      <alignment horizontal="center" vertical="top"/>
    </xf>
    <xf numFmtId="0" fontId="1" fillId="10" borderId="27" xfId="3" applyFill="1" applyBorder="1" applyAlignment="1">
      <alignment horizontal="left" vertical="top"/>
    </xf>
    <xf numFmtId="2" fontId="1" fillId="12" borderId="60" xfId="3" applyNumberFormat="1" applyFill="1" applyBorder="1" applyAlignment="1">
      <alignment horizontal="center" vertical="center"/>
    </xf>
    <xf numFmtId="0" fontId="1" fillId="0" borderId="41" xfId="3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0" fontId="1" fillId="0" borderId="53" xfId="3" applyBorder="1" applyAlignment="1">
      <alignment horizontal="center" vertical="center"/>
    </xf>
    <xf numFmtId="0" fontId="15" fillId="0" borderId="0" xfId="3" applyFont="1" applyAlignment="1">
      <alignment horizontal="left" vertical="top"/>
    </xf>
    <xf numFmtId="0" fontId="1" fillId="0" borderId="0" xfId="3" applyFill="1" applyAlignment="1">
      <alignment horizontal="left" vertical="top"/>
    </xf>
    <xf numFmtId="0" fontId="16" fillId="0" borderId="0" xfId="3" applyFont="1" applyFill="1" applyAlignment="1">
      <alignment horizontal="left" vertical="top"/>
    </xf>
    <xf numFmtId="0" fontId="1" fillId="0" borderId="6" xfId="3" applyBorder="1" applyAlignment="1">
      <alignment horizontal="center" vertical="top"/>
    </xf>
    <xf numFmtId="0" fontId="1" fillId="0" borderId="58" xfId="3" applyFill="1" applyBorder="1" applyAlignment="1">
      <alignment horizontal="center" vertical="top"/>
    </xf>
    <xf numFmtId="0" fontId="1" fillId="0" borderId="64" xfId="3" applyFill="1" applyBorder="1" applyAlignment="1">
      <alignment horizontal="center" vertical="top"/>
    </xf>
    <xf numFmtId="0" fontId="1" fillId="13" borderId="0" xfId="3" applyFill="1" applyBorder="1" applyAlignment="1">
      <alignment horizontal="center" vertical="center"/>
    </xf>
    <xf numFmtId="0" fontId="1" fillId="0" borderId="80" xfId="3" applyBorder="1" applyAlignment="1">
      <alignment horizontal="center" vertical="center"/>
    </xf>
    <xf numFmtId="0" fontId="1" fillId="3" borderId="59" xfId="3" applyFill="1" applyBorder="1" applyAlignment="1">
      <alignment horizontal="center" vertical="top"/>
    </xf>
    <xf numFmtId="0" fontId="1" fillId="0" borderId="56" xfId="3" applyBorder="1" applyAlignment="1">
      <alignment horizontal="center" vertical="top"/>
    </xf>
    <xf numFmtId="0" fontId="1" fillId="0" borderId="39" xfId="3" applyFill="1" applyBorder="1" applyAlignment="1">
      <alignment horizontal="center" vertical="center"/>
    </xf>
    <xf numFmtId="0" fontId="1" fillId="8" borderId="12" xfId="3" applyFill="1" applyBorder="1" applyAlignment="1">
      <alignment horizontal="center" vertical="center" wrapText="1"/>
    </xf>
    <xf numFmtId="0" fontId="1" fillId="10" borderId="89" xfId="3" applyFill="1" applyBorder="1" applyAlignment="1">
      <alignment horizontal="center" vertical="top"/>
    </xf>
    <xf numFmtId="2" fontId="1" fillId="12" borderId="25" xfId="3" applyNumberFormat="1" applyFill="1" applyBorder="1" applyAlignment="1">
      <alignment horizontal="center" vertical="center"/>
    </xf>
    <xf numFmtId="2" fontId="1" fillId="13" borderId="25" xfId="3" applyNumberFormat="1" applyFill="1" applyBorder="1" applyAlignment="1">
      <alignment horizontal="center" vertical="center"/>
    </xf>
    <xf numFmtId="2" fontId="1" fillId="12" borderId="70" xfId="3" applyNumberFormat="1" applyFill="1" applyBorder="1" applyAlignment="1">
      <alignment horizontal="center" vertical="center"/>
    </xf>
    <xf numFmtId="2" fontId="1" fillId="13" borderId="70" xfId="3" applyNumberFormat="1" applyFill="1" applyBorder="1" applyAlignment="1">
      <alignment horizontal="center" vertical="center"/>
    </xf>
    <xf numFmtId="2" fontId="1" fillId="3" borderId="70" xfId="3" applyNumberFormat="1" applyFill="1" applyBorder="1" applyAlignment="1">
      <alignment horizontal="center" vertical="top"/>
    </xf>
    <xf numFmtId="0" fontId="1" fillId="0" borderId="7" xfId="3" applyBorder="1" applyAlignment="1">
      <alignment horizontal="center" vertical="top"/>
    </xf>
    <xf numFmtId="0" fontId="1" fillId="0" borderId="90" xfId="3" applyBorder="1" applyAlignment="1">
      <alignment horizontal="center" vertical="top"/>
    </xf>
    <xf numFmtId="0" fontId="1" fillId="0" borderId="67" xfId="3" applyBorder="1" applyAlignment="1">
      <alignment horizontal="center" vertical="top"/>
    </xf>
    <xf numFmtId="0" fontId="1" fillId="0" borderId="4" xfId="3" applyBorder="1" applyAlignment="1">
      <alignment horizontal="center" vertical="top"/>
    </xf>
    <xf numFmtId="0" fontId="1" fillId="0" borderId="22" xfId="3" applyFill="1" applyBorder="1" applyAlignment="1">
      <alignment horizontal="center" vertical="center"/>
    </xf>
    <xf numFmtId="0" fontId="1" fillId="0" borderId="50" xfId="3" applyBorder="1" applyAlignment="1">
      <alignment horizontal="center" vertical="top"/>
    </xf>
    <xf numFmtId="0" fontId="1" fillId="0" borderId="48" xfId="3" applyBorder="1" applyAlignment="1">
      <alignment horizontal="center" vertical="top"/>
    </xf>
    <xf numFmtId="0" fontId="1" fillId="0" borderId="80" xfId="3" applyBorder="1" applyAlignment="1">
      <alignment horizontal="center" vertical="center"/>
    </xf>
    <xf numFmtId="0" fontId="1" fillId="8" borderId="5" xfId="3" applyFill="1" applyBorder="1" applyAlignment="1">
      <alignment horizontal="center" vertical="center"/>
    </xf>
    <xf numFmtId="0" fontId="1" fillId="0" borderId="26" xfId="3" applyFill="1" applyBorder="1" applyAlignment="1">
      <alignment horizontal="center" vertical="top"/>
    </xf>
    <xf numFmtId="0" fontId="1" fillId="0" borderId="5" xfId="3" applyFill="1" applyBorder="1" applyAlignment="1">
      <alignment horizontal="center" vertical="top"/>
    </xf>
    <xf numFmtId="2" fontId="1" fillId="3" borderId="59" xfId="3" applyNumberFormat="1" applyFill="1" applyBorder="1" applyAlignment="1">
      <alignment horizontal="center" vertical="top"/>
    </xf>
    <xf numFmtId="0" fontId="1" fillId="0" borderId="7" xfId="3" applyFill="1" applyBorder="1" applyAlignment="1">
      <alignment horizontal="center" vertical="top"/>
    </xf>
    <xf numFmtId="0" fontId="1" fillId="0" borderId="3" xfId="3" applyFill="1" applyBorder="1" applyAlignment="1">
      <alignment horizontal="left" vertical="top"/>
    </xf>
    <xf numFmtId="0" fontId="1" fillId="0" borderId="21" xfId="3" applyFill="1" applyBorder="1" applyAlignment="1">
      <alignment horizontal="center" vertical="top"/>
    </xf>
    <xf numFmtId="2" fontId="1" fillId="2" borderId="47" xfId="3" applyNumberFormat="1" applyFill="1" applyBorder="1" applyAlignment="1">
      <alignment horizontal="center" vertical="top"/>
    </xf>
    <xf numFmtId="2" fontId="1" fillId="2" borderId="52" xfId="3" applyNumberFormat="1" applyFill="1" applyBorder="1" applyAlignment="1">
      <alignment horizontal="center" vertical="top"/>
    </xf>
    <xf numFmtId="2" fontId="1" fillId="3" borderId="65" xfId="3" applyNumberFormat="1" applyFill="1" applyBorder="1" applyAlignment="1">
      <alignment horizontal="center" vertical="top"/>
    </xf>
    <xf numFmtId="0" fontId="1" fillId="0" borderId="60" xfId="3" applyBorder="1" applyAlignment="1">
      <alignment horizontal="center" vertical="top"/>
    </xf>
    <xf numFmtId="0" fontId="1" fillId="0" borderId="58" xfId="3" applyBorder="1" applyAlignment="1">
      <alignment horizontal="left" vertical="top"/>
    </xf>
    <xf numFmtId="0" fontId="1" fillId="0" borderId="56" xfId="3" applyBorder="1" applyAlignment="1">
      <alignment horizontal="left" vertical="top"/>
    </xf>
    <xf numFmtId="0" fontId="1" fillId="3" borderId="59" xfId="3" applyFill="1" applyBorder="1" applyAlignment="1">
      <alignment horizontal="left" vertical="top"/>
    </xf>
    <xf numFmtId="0" fontId="1" fillId="0" borderId="71" xfId="3" applyBorder="1" applyAlignment="1">
      <alignment horizontal="center" vertical="top"/>
    </xf>
    <xf numFmtId="2" fontId="1" fillId="2" borderId="25" xfId="3" applyNumberFormat="1" applyFill="1" applyBorder="1" applyAlignment="1">
      <alignment horizontal="center" vertical="top"/>
    </xf>
    <xf numFmtId="0" fontId="1" fillId="2" borderId="25" xfId="3" applyFill="1" applyBorder="1" applyAlignment="1">
      <alignment horizontal="center" vertical="top"/>
    </xf>
    <xf numFmtId="0" fontId="1" fillId="0" borderId="92" xfId="3" applyBorder="1" applyAlignment="1">
      <alignment horizontal="center" vertical="top"/>
    </xf>
    <xf numFmtId="0" fontId="1" fillId="0" borderId="58" xfId="3" applyFill="1" applyBorder="1" applyAlignment="1">
      <alignment horizontal="left" vertical="top"/>
    </xf>
    <xf numFmtId="0" fontId="1" fillId="0" borderId="62" xfId="3" applyFill="1" applyBorder="1" applyAlignment="1">
      <alignment horizontal="center" vertical="top"/>
    </xf>
    <xf numFmtId="0" fontId="1" fillId="0" borderId="62" xfId="3" applyFill="1" applyBorder="1" applyAlignment="1">
      <alignment horizontal="left" vertical="top"/>
    </xf>
    <xf numFmtId="0" fontId="1" fillId="0" borderId="80" xfId="3" applyFill="1" applyBorder="1" applyAlignment="1">
      <alignment horizontal="center" vertical="top"/>
    </xf>
    <xf numFmtId="0" fontId="1" fillId="0" borderId="7" xfId="3" applyBorder="1" applyAlignment="1">
      <alignment horizontal="center" vertical="center"/>
    </xf>
    <xf numFmtId="2" fontId="1" fillId="12" borderId="91" xfId="3" applyNumberFormat="1" applyFill="1" applyBorder="1" applyAlignment="1">
      <alignment horizontal="center" vertical="center"/>
    </xf>
    <xf numFmtId="2" fontId="1" fillId="13" borderId="91" xfId="3" applyNumberFormat="1" applyFill="1" applyBorder="1" applyAlignment="1">
      <alignment horizontal="center" vertical="center"/>
    </xf>
    <xf numFmtId="0" fontId="1" fillId="0" borderId="80" xfId="3" applyBorder="1" applyAlignment="1">
      <alignment horizontal="center" vertical="center"/>
    </xf>
    <xf numFmtId="0" fontId="1" fillId="0" borderId="80" xfId="3" applyBorder="1" applyAlignment="1">
      <alignment horizontal="center" vertical="center"/>
    </xf>
    <xf numFmtId="4" fontId="14" fillId="6" borderId="76" xfId="3" applyNumberFormat="1" applyFont="1" applyFill="1" applyBorder="1" applyAlignment="1">
      <alignment horizontal="center" vertical="center"/>
    </xf>
    <xf numFmtId="0" fontId="1" fillId="0" borderId="75" xfId="3" applyBorder="1" applyAlignment="1">
      <alignment horizontal="center" vertical="center"/>
    </xf>
    <xf numFmtId="4" fontId="14" fillId="6" borderId="77" xfId="3" applyNumberFormat="1" applyFont="1" applyFill="1" applyBorder="1" applyAlignment="1">
      <alignment horizontal="center" vertical="center"/>
    </xf>
    <xf numFmtId="0" fontId="14" fillId="0" borderId="75" xfId="3" applyFont="1" applyBorder="1" applyAlignment="1">
      <alignment horizontal="center" vertical="center"/>
    </xf>
    <xf numFmtId="4" fontId="14" fillId="0" borderId="78" xfId="3" applyNumberFormat="1" applyFont="1" applyBorder="1" applyAlignment="1">
      <alignment horizontal="center" vertical="center"/>
    </xf>
    <xf numFmtId="4" fontId="14" fillId="6" borderId="78" xfId="3" applyNumberFormat="1" applyFont="1" applyFill="1" applyBorder="1" applyAlignment="1">
      <alignment horizontal="center" vertical="center"/>
    </xf>
    <xf numFmtId="0" fontId="14" fillId="6" borderId="87" xfId="3" applyFont="1" applyFill="1" applyBorder="1" applyAlignment="1">
      <alignment horizontal="center" vertical="center"/>
    </xf>
    <xf numFmtId="4" fontId="14" fillId="11" borderId="30" xfId="3" applyNumberFormat="1" applyFont="1" applyFill="1" applyBorder="1" applyAlignment="1">
      <alignment horizontal="center" vertical="center"/>
    </xf>
    <xf numFmtId="0" fontId="1" fillId="0" borderId="30" xfId="3" applyBorder="1" applyAlignment="1">
      <alignment horizontal="left" vertical="center"/>
    </xf>
    <xf numFmtId="16" fontId="12" fillId="0" borderId="1" xfId="2" applyNumberFormat="1" applyFont="1" applyBorder="1" applyAlignment="1">
      <alignment horizontal="center" vertical="center" wrapText="1"/>
    </xf>
    <xf numFmtId="2" fontId="19" fillId="0" borderId="1" xfId="2" applyNumberFormat="1" applyFont="1" applyBorder="1" applyAlignment="1">
      <alignment vertical="top" wrapText="1"/>
    </xf>
    <xf numFmtId="165" fontId="10" fillId="0" borderId="0" xfId="2" applyNumberFormat="1" applyFont="1" applyAlignment="1">
      <alignment vertical="top" wrapText="1"/>
    </xf>
    <xf numFmtId="0" fontId="20" fillId="0" borderId="0" xfId="3" applyFont="1" applyAlignment="1">
      <alignment horizontal="right" vertical="top"/>
    </xf>
    <xf numFmtId="2" fontId="1" fillId="0" borderId="0" xfId="3" applyNumberFormat="1" applyAlignment="1">
      <alignment horizontal="left" vertical="top"/>
    </xf>
    <xf numFmtId="164" fontId="1" fillId="0" borderId="0" xfId="3" applyNumberFormat="1" applyAlignment="1">
      <alignment horizontal="left" vertical="top"/>
    </xf>
    <xf numFmtId="2" fontId="21" fillId="0" borderId="0" xfId="3" applyNumberFormat="1" applyFont="1" applyAlignment="1">
      <alignment horizontal="left" vertical="top"/>
    </xf>
    <xf numFmtId="4" fontId="14" fillId="6" borderId="24" xfId="3" applyNumberFormat="1" applyFont="1" applyFill="1" applyBorder="1" applyAlignment="1">
      <alignment horizontal="center" vertical="center"/>
    </xf>
    <xf numFmtId="0" fontId="1" fillId="0" borderId="80" xfId="3" applyBorder="1" applyAlignment="1">
      <alignment horizontal="center" vertical="center"/>
    </xf>
    <xf numFmtId="16" fontId="10" fillId="20" borderId="1" xfId="2" applyNumberFormat="1" applyFont="1" applyFill="1" applyBorder="1" applyAlignment="1">
      <alignment horizontal="center" vertical="center" wrapText="1"/>
    </xf>
    <xf numFmtId="2" fontId="19" fillId="20" borderId="1" xfId="2" applyNumberFormat="1" applyFont="1" applyFill="1" applyBorder="1" applyAlignment="1">
      <alignment vertical="top" wrapText="1"/>
    </xf>
    <xf numFmtId="4" fontId="14" fillId="6" borderId="25" xfId="3" applyNumberFormat="1" applyFont="1" applyFill="1" applyBorder="1" applyAlignment="1">
      <alignment horizontal="center" vertical="center"/>
    </xf>
    <xf numFmtId="0" fontId="1" fillId="0" borderId="82" xfId="3" applyBorder="1" applyAlignment="1">
      <alignment horizontal="left" vertical="top"/>
    </xf>
    <xf numFmtId="0" fontId="1" fillId="0" borderId="0" xfId="3" applyAlignment="1">
      <alignment horizontal="right"/>
    </xf>
    <xf numFmtId="4" fontId="1" fillId="0" borderId="31" xfId="3" applyNumberFormat="1" applyBorder="1" applyAlignment="1">
      <alignment horizontal="center" vertical="center"/>
    </xf>
    <xf numFmtId="4" fontId="14" fillId="6" borderId="93" xfId="3" applyNumberFormat="1" applyFont="1" applyFill="1" applyBorder="1" applyAlignment="1">
      <alignment horizontal="center" vertical="center"/>
    </xf>
    <xf numFmtId="2" fontId="1" fillId="0" borderId="0" xfId="3" applyNumberFormat="1" applyBorder="1" applyAlignment="1">
      <alignment horizontal="left" vertical="top"/>
    </xf>
    <xf numFmtId="4" fontId="14" fillId="0" borderId="21" xfId="3" applyNumberFormat="1" applyFont="1" applyBorder="1" applyAlignment="1">
      <alignment horizontal="center" vertical="top"/>
    </xf>
    <xf numFmtId="4" fontId="14" fillId="6" borderId="42" xfId="3" applyNumberFormat="1" applyFont="1" applyFill="1" applyBorder="1" applyAlignment="1">
      <alignment horizontal="center" vertical="center"/>
    </xf>
    <xf numFmtId="0" fontId="8" fillId="0" borderId="5" xfId="2" applyFill="1" applyBorder="1" applyAlignment="1">
      <alignment horizontal="right"/>
    </xf>
    <xf numFmtId="0" fontId="1" fillId="0" borderId="80" xfId="3" applyBorder="1" applyAlignment="1">
      <alignment horizontal="center" vertical="center"/>
    </xf>
    <xf numFmtId="0" fontId="3" fillId="0" borderId="0" xfId="2" applyFont="1" applyAlignment="1">
      <alignment vertical="top" wrapText="1"/>
    </xf>
    <xf numFmtId="49" fontId="3" fillId="0" borderId="0" xfId="2" applyNumberFormat="1" applyFont="1" applyAlignment="1">
      <alignment vertical="top" wrapText="1"/>
    </xf>
    <xf numFmtId="0" fontId="8" fillId="0" borderId="33" xfId="2" applyFill="1" applyBorder="1" applyAlignment="1">
      <alignment horizontal="right"/>
    </xf>
    <xf numFmtId="0" fontId="3" fillId="0" borderId="27" xfId="2" applyFont="1" applyFill="1" applyBorder="1" applyAlignment="1">
      <alignment vertical="center" wrapText="1"/>
    </xf>
    <xf numFmtId="0" fontId="10" fillId="0" borderId="0" xfId="2" applyFont="1" applyBorder="1" applyAlignment="1">
      <alignment horizontal="center" vertical="center" wrapText="1"/>
    </xf>
    <xf numFmtId="0" fontId="3" fillId="0" borderId="24" xfId="2" applyFont="1" applyBorder="1" applyAlignment="1">
      <alignment vertical="center" wrapText="1"/>
    </xf>
    <xf numFmtId="2" fontId="1" fillId="0" borderId="1" xfId="3" applyNumberFormat="1" applyBorder="1" applyAlignment="1">
      <alignment horizontal="center" vertical="center"/>
    </xf>
    <xf numFmtId="2" fontId="1" fillId="0" borderId="0" xfId="3" applyNumberFormat="1" applyAlignment="1">
      <alignment horizontal="right" vertical="top"/>
    </xf>
    <xf numFmtId="0" fontId="9" fillId="3" borderId="15" xfId="2" applyFont="1" applyFill="1" applyBorder="1" applyAlignment="1">
      <alignment horizontal="center" vertical="center"/>
    </xf>
    <xf numFmtId="0" fontId="9" fillId="3" borderId="22" xfId="2" applyFont="1" applyFill="1" applyBorder="1" applyAlignment="1">
      <alignment horizontal="center" vertical="center"/>
    </xf>
    <xf numFmtId="2" fontId="8" fillId="2" borderId="1" xfId="2" applyNumberFormat="1" applyFill="1" applyBorder="1" applyAlignment="1">
      <alignment horizontal="center" vertical="center"/>
    </xf>
    <xf numFmtId="2" fontId="8" fillId="0" borderId="30" xfId="2" applyNumberFormat="1" applyFill="1" applyBorder="1" applyAlignment="1">
      <alignment horizontal="center" vertical="center"/>
    </xf>
    <xf numFmtId="2" fontId="8" fillId="0" borderId="12" xfId="2" applyNumberFormat="1" applyFill="1" applyBorder="1" applyAlignment="1">
      <alignment horizontal="center" vertical="center"/>
    </xf>
    <xf numFmtId="0" fontId="10" fillId="0" borderId="0" xfId="2" applyFont="1" applyBorder="1" applyAlignment="1">
      <alignment vertical="center" wrapText="1"/>
    </xf>
    <xf numFmtId="0" fontId="1" fillId="0" borderId="3" xfId="3" applyFill="1" applyBorder="1" applyAlignment="1">
      <alignment horizontal="center" vertical="top"/>
    </xf>
    <xf numFmtId="0" fontId="3" fillId="0" borderId="0" xfId="2" applyFont="1" applyAlignment="1">
      <alignment horizontal="left" vertical="center"/>
    </xf>
    <xf numFmtId="0" fontId="1" fillId="0" borderId="80" xfId="3" applyBorder="1" applyAlignment="1">
      <alignment horizontal="center" vertical="center"/>
    </xf>
    <xf numFmtId="0" fontId="1" fillId="0" borderId="41" xfId="3" applyBorder="1" applyAlignment="1">
      <alignment horizontal="center" vertical="center"/>
    </xf>
    <xf numFmtId="0" fontId="1" fillId="0" borderId="80" xfId="3" applyBorder="1" applyAlignment="1">
      <alignment horizontal="center" vertical="center"/>
    </xf>
    <xf numFmtId="0" fontId="1" fillId="0" borderId="62" xfId="3" applyFill="1" applyBorder="1" applyAlignment="1">
      <alignment horizontal="center" vertical="center"/>
    </xf>
    <xf numFmtId="0" fontId="14" fillId="9" borderId="94" xfId="3" applyFont="1" applyFill="1" applyBorder="1" applyAlignment="1">
      <alignment horizontal="center" vertical="top"/>
    </xf>
    <xf numFmtId="2" fontId="8" fillId="2" borderId="34" xfId="2" applyNumberFormat="1" applyFill="1" applyBorder="1" applyAlignment="1">
      <alignment horizontal="center" vertical="center"/>
    </xf>
    <xf numFmtId="0" fontId="22" fillId="0" borderId="0" xfId="2" applyFont="1"/>
    <xf numFmtId="0" fontId="1" fillId="0" borderId="41" xfId="3" applyBorder="1" applyAlignment="1">
      <alignment horizontal="center" vertical="center"/>
    </xf>
    <xf numFmtId="0" fontId="1" fillId="0" borderId="80" xfId="3" applyBorder="1" applyAlignment="1">
      <alignment horizontal="center" vertical="center"/>
    </xf>
    <xf numFmtId="0" fontId="1" fillId="0" borderId="47" xfId="3" applyBorder="1" applyAlignment="1">
      <alignment horizontal="center" vertical="top"/>
    </xf>
    <xf numFmtId="0" fontId="1" fillId="0" borderId="52" xfId="3" applyBorder="1" applyAlignment="1">
      <alignment horizontal="center" vertical="center"/>
    </xf>
    <xf numFmtId="0" fontId="1" fillId="0" borderId="0" xfId="3" applyFill="1" applyAlignment="1">
      <alignment horizontal="center" vertical="top"/>
    </xf>
    <xf numFmtId="0" fontId="1" fillId="0" borderId="0" xfId="3" applyAlignment="1">
      <alignment horizontal="center" vertical="top"/>
    </xf>
    <xf numFmtId="0" fontId="1" fillId="0" borderId="26" xfId="3" applyFill="1" applyBorder="1" applyAlignment="1">
      <alignment horizontal="center" vertical="center"/>
    </xf>
    <xf numFmtId="0" fontId="1" fillId="0" borderId="58" xfId="3" applyFill="1" applyBorder="1" applyAlignment="1">
      <alignment horizontal="center" vertical="center"/>
    </xf>
    <xf numFmtId="0" fontId="1" fillId="0" borderId="0" xfId="3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9" fillId="0" borderId="0" xfId="2" applyFont="1" applyAlignment="1">
      <alignment horizontal="center"/>
    </xf>
    <xf numFmtId="0" fontId="8" fillId="0" borderId="0" xfId="2" applyAlignment="1">
      <alignment horizontal="center" vertical="center" wrapText="1"/>
    </xf>
    <xf numFmtId="0" fontId="9" fillId="21" borderId="28" xfId="2" applyFont="1" applyFill="1" applyBorder="1" applyAlignment="1">
      <alignment horizontal="center" vertical="center"/>
    </xf>
    <xf numFmtId="0" fontId="9" fillId="21" borderId="29" xfId="2" applyFont="1" applyFill="1" applyBorder="1" applyAlignment="1">
      <alignment horizontal="left" vertical="center" wrapText="1"/>
    </xf>
    <xf numFmtId="0" fontId="9" fillId="21" borderId="30" xfId="2" applyFont="1" applyFill="1" applyBorder="1" applyAlignment="1">
      <alignment horizontal="center" vertical="center"/>
    </xf>
    <xf numFmtId="2" fontId="9" fillId="21" borderId="30" xfId="2" applyNumberFormat="1" applyFont="1" applyFill="1" applyBorder="1" applyAlignment="1">
      <alignment horizontal="center" vertical="center"/>
    </xf>
    <xf numFmtId="2" fontId="9" fillId="21" borderId="31" xfId="2" applyNumberFormat="1" applyFont="1" applyFill="1" applyBorder="1" applyAlignment="1">
      <alignment horizontal="center" vertical="center"/>
    </xf>
    <xf numFmtId="0" fontId="9" fillId="21" borderId="31" xfId="2" applyFont="1" applyFill="1" applyBorder="1"/>
    <xf numFmtId="0" fontId="8" fillId="22" borderId="33" xfId="2" applyFill="1" applyBorder="1" applyAlignment="1">
      <alignment horizontal="right"/>
    </xf>
    <xf numFmtId="0" fontId="8" fillId="22" borderId="5" xfId="2" applyFill="1" applyBorder="1" applyAlignment="1">
      <alignment horizontal="right" wrapText="1"/>
    </xf>
    <xf numFmtId="0" fontId="8" fillId="22" borderId="10" xfId="2" applyFill="1" applyBorder="1" applyAlignment="1">
      <alignment horizontal="center" vertical="center"/>
    </xf>
    <xf numFmtId="2" fontId="8" fillId="22" borderId="10" xfId="2" applyNumberFormat="1" applyFill="1" applyBorder="1" applyAlignment="1">
      <alignment horizontal="center" vertical="center"/>
    </xf>
    <xf numFmtId="2" fontId="8" fillId="22" borderId="27" xfId="2" applyNumberFormat="1" applyFill="1" applyBorder="1" applyAlignment="1">
      <alignment horizontal="center" vertical="center"/>
    </xf>
    <xf numFmtId="0" fontId="3" fillId="22" borderId="27" xfId="2" applyFont="1" applyFill="1" applyBorder="1" applyAlignment="1">
      <alignment vertical="center" wrapText="1"/>
    </xf>
    <xf numFmtId="2" fontId="8" fillId="22" borderId="34" xfId="2" applyNumberFormat="1" applyFill="1" applyBorder="1" applyAlignment="1">
      <alignment horizontal="center" vertical="center"/>
    </xf>
    <xf numFmtId="0" fontId="3" fillId="22" borderId="27" xfId="2" applyFont="1" applyFill="1" applyBorder="1" applyAlignment="1">
      <alignment vertical="center"/>
    </xf>
    <xf numFmtId="0" fontId="23" fillId="0" borderId="0" xfId="2" applyFont="1"/>
    <xf numFmtId="0" fontId="24" fillId="0" borderId="0" xfId="2" applyFont="1"/>
    <xf numFmtId="0" fontId="24" fillId="3" borderId="31" xfId="2" applyFont="1" applyFill="1" applyBorder="1" applyAlignment="1">
      <alignment horizontal="center" vertical="center"/>
    </xf>
    <xf numFmtId="0" fontId="24" fillId="3" borderId="29" xfId="2" applyFont="1" applyFill="1" applyBorder="1" applyAlignment="1">
      <alignment horizontal="left" vertical="center" wrapText="1"/>
    </xf>
    <xf numFmtId="0" fontId="24" fillId="3" borderId="30" xfId="2" applyFont="1" applyFill="1" applyBorder="1" applyAlignment="1">
      <alignment horizontal="center" vertical="center"/>
    </xf>
    <xf numFmtId="2" fontId="24" fillId="3" borderId="30" xfId="2" applyNumberFormat="1" applyFont="1" applyFill="1" applyBorder="1" applyAlignment="1">
      <alignment horizontal="center" vertical="center"/>
    </xf>
    <xf numFmtId="2" fontId="24" fillId="3" borderId="31" xfId="2" applyNumberFormat="1" applyFont="1" applyFill="1" applyBorder="1" applyAlignment="1">
      <alignment horizontal="center" vertical="center"/>
    </xf>
    <xf numFmtId="0" fontId="24" fillId="3" borderId="31" xfId="2" applyFont="1" applyFill="1" applyBorder="1"/>
    <xf numFmtId="0" fontId="23" fillId="0" borderId="10" xfId="2" applyFont="1" applyBorder="1"/>
    <xf numFmtId="0" fontId="23" fillId="0" borderId="1" xfId="2" applyFont="1" applyBorder="1" applyAlignment="1">
      <alignment horizontal="right"/>
    </xf>
    <xf numFmtId="0" fontId="23" fillId="0" borderId="1" xfId="2" applyFont="1" applyBorder="1"/>
    <xf numFmtId="0" fontId="23" fillId="0" borderId="1" xfId="2" applyFont="1" applyBorder="1" applyAlignment="1">
      <alignment horizontal="center"/>
    </xf>
    <xf numFmtId="2" fontId="23" fillId="0" borderId="1" xfId="2" applyNumberFormat="1" applyFont="1" applyBorder="1" applyAlignment="1">
      <alignment horizontal="center"/>
    </xf>
    <xf numFmtId="0" fontId="8" fillId="0" borderId="1" xfId="2" applyBorder="1"/>
    <xf numFmtId="0" fontId="10" fillId="0" borderId="1" xfId="2" applyFont="1" applyBorder="1"/>
    <xf numFmtId="2" fontId="10" fillId="0" borderId="1" xfId="2" applyNumberFormat="1" applyFont="1" applyBorder="1"/>
    <xf numFmtId="2" fontId="26" fillId="13" borderId="65" xfId="3" applyNumberFormat="1" applyFont="1" applyFill="1" applyBorder="1" applyAlignment="1">
      <alignment horizontal="center" vertical="center"/>
    </xf>
    <xf numFmtId="2" fontId="26" fillId="13" borderId="47" xfId="3" applyNumberFormat="1" applyFont="1" applyFill="1" applyBorder="1" applyAlignment="1">
      <alignment horizontal="center" vertical="center"/>
    </xf>
    <xf numFmtId="2" fontId="26" fillId="13" borderId="59" xfId="3" applyNumberFormat="1" applyFont="1" applyFill="1" applyBorder="1" applyAlignment="1">
      <alignment horizontal="center" vertical="center"/>
    </xf>
    <xf numFmtId="4" fontId="27" fillId="11" borderId="30" xfId="3" applyNumberFormat="1" applyFont="1" applyFill="1" applyBorder="1" applyAlignment="1">
      <alignment horizontal="center" vertical="center"/>
    </xf>
    <xf numFmtId="0" fontId="26" fillId="0" borderId="30" xfId="3" applyFont="1" applyBorder="1" applyAlignment="1">
      <alignment horizontal="left" vertical="top"/>
    </xf>
    <xf numFmtId="2" fontId="26" fillId="12" borderId="65" xfId="3" applyNumberFormat="1" applyFont="1" applyFill="1" applyBorder="1" applyAlignment="1">
      <alignment horizontal="center" vertical="center"/>
    </xf>
    <xf numFmtId="0" fontId="26" fillId="0" borderId="62" xfId="3" applyFont="1" applyBorder="1" applyAlignment="1">
      <alignment horizontal="center" vertical="center"/>
    </xf>
    <xf numFmtId="0" fontId="26" fillId="12" borderId="65" xfId="3" applyFont="1" applyFill="1" applyBorder="1" applyAlignment="1">
      <alignment horizontal="center" vertical="center"/>
    </xf>
    <xf numFmtId="2" fontId="26" fillId="12" borderId="47" xfId="3" applyNumberFormat="1" applyFont="1" applyFill="1" applyBorder="1" applyAlignment="1">
      <alignment horizontal="center" vertical="center"/>
    </xf>
    <xf numFmtId="0" fontId="26" fillId="0" borderId="26" xfId="3" applyFont="1" applyBorder="1" applyAlignment="1">
      <alignment horizontal="center" vertical="center"/>
    </xf>
    <xf numFmtId="0" fontId="26" fillId="12" borderId="47" xfId="3" applyFont="1" applyFill="1" applyBorder="1" applyAlignment="1">
      <alignment horizontal="center" vertical="center"/>
    </xf>
    <xf numFmtId="2" fontId="26" fillId="12" borderId="59" xfId="3" applyNumberFormat="1" applyFont="1" applyFill="1" applyBorder="1" applyAlignment="1">
      <alignment horizontal="center" vertical="center"/>
    </xf>
    <xf numFmtId="0" fontId="26" fillId="0" borderId="58" xfId="3" applyFont="1" applyBorder="1" applyAlignment="1">
      <alignment horizontal="center" vertical="center"/>
    </xf>
    <xf numFmtId="0" fontId="26" fillId="12" borderId="59" xfId="3" applyFont="1" applyFill="1" applyBorder="1" applyAlignment="1">
      <alignment horizontal="center" vertical="center"/>
    </xf>
    <xf numFmtId="0" fontId="26" fillId="0" borderId="66" xfId="3" applyFont="1" applyFill="1" applyBorder="1" applyAlignment="1">
      <alignment horizontal="center" vertical="top"/>
    </xf>
    <xf numFmtId="0" fontId="26" fillId="0" borderId="8" xfId="3" applyFont="1" applyFill="1" applyBorder="1" applyAlignment="1">
      <alignment horizontal="center" vertical="top"/>
    </xf>
    <xf numFmtId="0" fontId="26" fillId="0" borderId="82" xfId="3" applyFont="1" applyFill="1" applyBorder="1" applyAlignment="1">
      <alignment horizontal="center" vertical="top"/>
    </xf>
    <xf numFmtId="0" fontId="28" fillId="0" borderId="0" xfId="2" applyFont="1" applyAlignment="1">
      <alignment vertical="top" wrapText="1"/>
    </xf>
    <xf numFmtId="4" fontId="9" fillId="3" borderId="30" xfId="2" applyNumberFormat="1" applyFont="1" applyFill="1" applyBorder="1" applyAlignment="1">
      <alignment horizontal="center" vertical="center"/>
    </xf>
    <xf numFmtId="4" fontId="9" fillId="3" borderId="31" xfId="2" applyNumberFormat="1" applyFont="1" applyFill="1" applyBorder="1" applyAlignment="1">
      <alignment horizontal="center" vertical="center"/>
    </xf>
    <xf numFmtId="4" fontId="8" fillId="0" borderId="10" xfId="2" applyNumberFormat="1" applyFill="1" applyBorder="1" applyAlignment="1">
      <alignment horizontal="center" vertical="center"/>
    </xf>
    <xf numFmtId="4" fontId="8" fillId="0" borderId="34" xfId="2" applyNumberFormat="1" applyFill="1" applyBorder="1" applyAlignment="1">
      <alignment horizontal="center" vertical="center"/>
    </xf>
    <xf numFmtId="4" fontId="8" fillId="0" borderId="27" xfId="2" applyNumberFormat="1" applyBorder="1" applyAlignment="1">
      <alignment horizontal="center" vertical="center"/>
    </xf>
    <xf numFmtId="0" fontId="31" fillId="0" borderId="0" xfId="2" applyFont="1" applyFill="1" applyAlignment="1">
      <alignment vertical="top" wrapText="1"/>
    </xf>
    <xf numFmtId="0" fontId="9" fillId="7" borderId="28" xfId="2" applyFont="1" applyFill="1" applyBorder="1" applyAlignment="1">
      <alignment horizontal="center" vertical="center"/>
    </xf>
    <xf numFmtId="0" fontId="9" fillId="7" borderId="29" xfId="2" applyFont="1" applyFill="1" applyBorder="1" applyAlignment="1">
      <alignment horizontal="left" vertical="center" wrapText="1"/>
    </xf>
    <xf numFmtId="0" fontId="9" fillId="7" borderId="30" xfId="2" applyFont="1" applyFill="1" applyBorder="1" applyAlignment="1">
      <alignment horizontal="center" vertical="center"/>
    </xf>
    <xf numFmtId="2" fontId="9" fillId="7" borderId="30" xfId="2" applyNumberFormat="1" applyFont="1" applyFill="1" applyBorder="1" applyAlignment="1">
      <alignment horizontal="center" vertical="center"/>
    </xf>
    <xf numFmtId="2" fontId="9" fillId="7" borderId="31" xfId="2" applyNumberFormat="1" applyFont="1" applyFill="1" applyBorder="1" applyAlignment="1">
      <alignment horizontal="center" vertical="center"/>
    </xf>
    <xf numFmtId="0" fontId="9" fillId="7" borderId="31" xfId="2" applyFont="1" applyFill="1" applyBorder="1"/>
    <xf numFmtId="0" fontId="8" fillId="23" borderId="36" xfId="2" applyFill="1" applyBorder="1" applyAlignment="1">
      <alignment horizontal="right"/>
    </xf>
    <xf numFmtId="0" fontId="8" fillId="23" borderId="5" xfId="2" applyFill="1" applyBorder="1" applyAlignment="1">
      <alignment horizontal="right" wrapText="1"/>
    </xf>
    <xf numFmtId="0" fontId="8" fillId="23" borderId="1" xfId="2" applyFill="1" applyBorder="1" applyAlignment="1">
      <alignment horizontal="center" vertical="center"/>
    </xf>
    <xf numFmtId="2" fontId="8" fillId="23" borderId="1" xfId="2" applyNumberFormat="1" applyFill="1" applyBorder="1" applyAlignment="1">
      <alignment horizontal="center" vertical="center"/>
    </xf>
    <xf numFmtId="0" fontId="3" fillId="23" borderId="36" xfId="2" applyFont="1" applyFill="1" applyBorder="1" applyAlignment="1">
      <alignment vertical="center" wrapText="1"/>
    </xf>
    <xf numFmtId="0" fontId="8" fillId="23" borderId="32" xfId="2" applyFill="1" applyBorder="1" applyAlignment="1">
      <alignment horizontal="right"/>
    </xf>
    <xf numFmtId="0" fontId="8" fillId="23" borderId="26" xfId="2" applyFill="1" applyBorder="1" applyAlignment="1">
      <alignment horizontal="right" wrapText="1"/>
    </xf>
    <xf numFmtId="0" fontId="8" fillId="23" borderId="10" xfId="2" applyFill="1" applyBorder="1" applyAlignment="1">
      <alignment horizontal="center" vertical="center"/>
    </xf>
    <xf numFmtId="2" fontId="8" fillId="23" borderId="10" xfId="2" applyNumberFormat="1" applyFill="1" applyBorder="1" applyAlignment="1">
      <alignment horizontal="center" vertical="center"/>
    </xf>
    <xf numFmtId="2" fontId="8" fillId="23" borderId="27" xfId="2" applyNumberFormat="1" applyFill="1" applyBorder="1" applyAlignment="1">
      <alignment horizontal="center" vertical="center"/>
    </xf>
    <xf numFmtId="0" fontId="3" fillId="23" borderId="37" xfId="2" applyFont="1" applyFill="1" applyBorder="1" applyAlignment="1">
      <alignment vertical="center" wrapText="1"/>
    </xf>
    <xf numFmtId="0" fontId="9" fillId="23" borderId="28" xfId="2" applyFont="1" applyFill="1" applyBorder="1" applyAlignment="1">
      <alignment horizontal="center" vertical="center"/>
    </xf>
    <xf numFmtId="0" fontId="9" fillId="23" borderId="29" xfId="2" applyFont="1" applyFill="1" applyBorder="1" applyAlignment="1">
      <alignment horizontal="left" vertical="center" wrapText="1"/>
    </xf>
    <xf numFmtId="0" fontId="9" fillId="23" borderId="30" xfId="2" applyFont="1" applyFill="1" applyBorder="1" applyAlignment="1">
      <alignment horizontal="center" vertical="center"/>
    </xf>
    <xf numFmtId="2" fontId="9" fillId="23" borderId="30" xfId="2" applyNumberFormat="1" applyFont="1" applyFill="1" applyBorder="1" applyAlignment="1">
      <alignment horizontal="center" vertical="center"/>
    </xf>
    <xf numFmtId="2" fontId="9" fillId="23" borderId="31" xfId="2" applyNumberFormat="1" applyFont="1" applyFill="1" applyBorder="1" applyAlignment="1">
      <alignment horizontal="center" vertical="center"/>
    </xf>
    <xf numFmtId="0" fontId="9" fillId="23" borderId="31" xfId="2" applyFont="1" applyFill="1" applyBorder="1"/>
    <xf numFmtId="0" fontId="8" fillId="23" borderId="33" xfId="2" applyFill="1" applyBorder="1" applyAlignment="1">
      <alignment horizontal="right"/>
    </xf>
    <xf numFmtId="2" fontId="8" fillId="23" borderId="34" xfId="2" applyNumberFormat="1" applyFill="1" applyBorder="1" applyAlignment="1">
      <alignment horizontal="center" vertical="center"/>
    </xf>
    <xf numFmtId="164" fontId="8" fillId="23" borderId="27" xfId="2" applyNumberFormat="1" applyFill="1" applyBorder="1" applyAlignment="1">
      <alignment horizontal="center" vertical="center"/>
    </xf>
    <xf numFmtId="0" fontId="3" fillId="23" borderId="27" xfId="2" applyFont="1" applyFill="1" applyBorder="1" applyAlignment="1">
      <alignment vertical="center" wrapText="1"/>
    </xf>
    <xf numFmtId="0" fontId="3" fillId="23" borderId="24" xfId="2" applyFont="1" applyFill="1" applyBorder="1" applyAlignment="1">
      <alignment vertical="center" wrapText="1"/>
    </xf>
    <xf numFmtId="0" fontId="31" fillId="0" borderId="0" xfId="2" applyFont="1" applyFill="1" applyAlignment="1">
      <alignment vertical="top"/>
    </xf>
    <xf numFmtId="2" fontId="33" fillId="3" borderId="30" xfId="2" applyNumberFormat="1" applyFont="1" applyFill="1" applyBorder="1" applyAlignment="1">
      <alignment horizontal="center" vertical="center"/>
    </xf>
    <xf numFmtId="2" fontId="34" fillId="0" borderId="34" xfId="2" applyNumberFormat="1" applyFont="1" applyFill="1" applyBorder="1" applyAlignment="1">
      <alignment horizontal="center" vertical="center"/>
    </xf>
    <xf numFmtId="4" fontId="34" fillId="0" borderId="10" xfId="2" applyNumberFormat="1" applyFont="1" applyFill="1" applyBorder="1" applyAlignment="1">
      <alignment horizontal="center" vertical="center"/>
    </xf>
    <xf numFmtId="4" fontId="34" fillId="0" borderId="34" xfId="2" applyNumberFormat="1" applyFont="1" applyFill="1" applyBorder="1" applyAlignment="1">
      <alignment horizontal="center" vertical="center"/>
    </xf>
    <xf numFmtId="4" fontId="34" fillId="0" borderId="27" xfId="2" applyNumberFormat="1" applyFont="1" applyBorder="1" applyAlignment="1">
      <alignment horizontal="center" vertical="center"/>
    </xf>
    <xf numFmtId="0" fontId="34" fillId="0" borderId="26" xfId="2" applyFont="1" applyBorder="1" applyAlignment="1">
      <alignment horizontal="right" vertical="center" wrapText="1"/>
    </xf>
    <xf numFmtId="2" fontId="34" fillId="0" borderId="27" xfId="2" applyNumberFormat="1" applyFont="1" applyBorder="1" applyAlignment="1">
      <alignment horizontal="center" vertical="center"/>
    </xf>
    <xf numFmtId="0" fontId="30" fillId="0" borderId="36" xfId="2" applyFont="1" applyFill="1" applyBorder="1" applyAlignment="1">
      <alignment vertical="center" wrapText="1"/>
    </xf>
    <xf numFmtId="0" fontId="31" fillId="0" borderId="32" xfId="2" applyFont="1" applyFill="1" applyBorder="1" applyAlignment="1">
      <alignment vertical="center" wrapText="1"/>
    </xf>
    <xf numFmtId="0" fontId="31" fillId="0" borderId="0" xfId="2" applyFont="1" applyFill="1" applyBorder="1" applyAlignment="1">
      <alignment vertical="center" wrapText="1"/>
    </xf>
    <xf numFmtId="0" fontId="8" fillId="23" borderId="5" xfId="2" applyFill="1" applyBorder="1" applyAlignment="1">
      <alignment horizontal="right" vertical="center" wrapText="1"/>
    </xf>
    <xf numFmtId="4" fontId="9" fillId="4" borderId="30" xfId="2" applyNumberFormat="1" applyFont="1" applyFill="1" applyBorder="1" applyAlignment="1">
      <alignment horizontal="center" vertical="center"/>
    </xf>
    <xf numFmtId="4" fontId="9" fillId="4" borderId="31" xfId="2" applyNumberFormat="1" applyFont="1" applyFill="1" applyBorder="1" applyAlignment="1">
      <alignment horizontal="center" vertical="center"/>
    </xf>
    <xf numFmtId="4" fontId="8" fillId="0" borderId="1" xfId="2" applyNumberFormat="1" applyBorder="1" applyAlignment="1">
      <alignment horizontal="center" vertical="center"/>
    </xf>
    <xf numFmtId="4" fontId="8" fillId="0" borderId="47" xfId="2" applyNumberFormat="1" applyBorder="1" applyAlignment="1">
      <alignment horizontal="center" vertical="center"/>
    </xf>
    <xf numFmtId="4" fontId="8" fillId="0" borderId="27" xfId="2" applyNumberFormat="1" applyFill="1" applyBorder="1" applyAlignment="1">
      <alignment horizontal="center" vertical="center"/>
    </xf>
    <xf numFmtId="4" fontId="8" fillId="23" borderId="1" xfId="2" applyNumberFormat="1" applyFill="1" applyBorder="1" applyAlignment="1">
      <alignment horizontal="center" vertical="center"/>
    </xf>
    <xf numFmtId="4" fontId="8" fillId="23" borderId="2" xfId="2" applyNumberFormat="1" applyFill="1" applyBorder="1" applyAlignment="1">
      <alignment horizontal="center" vertical="center"/>
    </xf>
    <xf numFmtId="4" fontId="8" fillId="23" borderId="36" xfId="2" applyNumberFormat="1" applyFill="1" applyBorder="1" applyAlignment="1">
      <alignment horizontal="center" vertical="center"/>
    </xf>
    <xf numFmtId="4" fontId="8" fillId="23" borderId="8" xfId="2" applyNumberFormat="1" applyFill="1" applyBorder="1" applyAlignment="1">
      <alignment horizontal="center" vertical="center"/>
    </xf>
    <xf numFmtId="4" fontId="8" fillId="23" borderId="39" xfId="2" applyNumberFormat="1" applyFill="1" applyBorder="1" applyAlignment="1">
      <alignment horizontal="center" vertical="center"/>
    </xf>
    <xf numFmtId="4" fontId="8" fillId="23" borderId="40" xfId="2" applyNumberFormat="1" applyFill="1" applyBorder="1" applyAlignment="1">
      <alignment horizontal="center" vertical="center"/>
    </xf>
    <xf numFmtId="4" fontId="8" fillId="23" borderId="27" xfId="2" applyNumberFormat="1" applyFill="1" applyBorder="1" applyAlignment="1">
      <alignment horizontal="center" vertical="center"/>
    </xf>
    <xf numFmtId="4" fontId="8" fillId="23" borderId="0" xfId="2" applyNumberFormat="1" applyFill="1" applyBorder="1" applyAlignment="1">
      <alignment horizontal="center" vertical="center"/>
    </xf>
    <xf numFmtId="4" fontId="8" fillId="0" borderId="39" xfId="2" applyNumberFormat="1" applyFill="1" applyBorder="1" applyAlignment="1">
      <alignment horizontal="center" vertical="center"/>
    </xf>
    <xf numFmtId="4" fontId="8" fillId="0" borderId="40" xfId="2" applyNumberFormat="1" applyFill="1" applyBorder="1" applyAlignment="1">
      <alignment horizontal="center" vertical="center"/>
    </xf>
    <xf numFmtId="4" fontId="8" fillId="0" borderId="0" xfId="2" applyNumberFormat="1" applyBorder="1" applyAlignment="1">
      <alignment horizontal="center" vertical="center"/>
    </xf>
    <xf numFmtId="0" fontId="8" fillId="23" borderId="5" xfId="2" applyFill="1" applyBorder="1" applyAlignment="1">
      <alignment horizontal="right"/>
    </xf>
    <xf numFmtId="0" fontId="31" fillId="0" borderId="0" xfId="2" applyFont="1" applyFill="1" applyAlignment="1">
      <alignment vertical="center" wrapText="1"/>
    </xf>
    <xf numFmtId="0" fontId="28" fillId="0" borderId="0" xfId="2" applyFont="1" applyAlignment="1">
      <alignment vertical="center" wrapText="1"/>
    </xf>
    <xf numFmtId="4" fontId="8" fillId="0" borderId="10" xfId="2" applyNumberFormat="1" applyFont="1" applyFill="1" applyBorder="1" applyAlignment="1">
      <alignment horizontal="center" vertical="center"/>
    </xf>
    <xf numFmtId="2" fontId="8" fillId="23" borderId="10" xfId="2" applyNumberFormat="1" applyFont="1" applyFill="1" applyBorder="1" applyAlignment="1">
      <alignment horizontal="center" vertical="center"/>
    </xf>
    <xf numFmtId="2" fontId="8" fillId="0" borderId="10" xfId="2" applyNumberFormat="1" applyFont="1" applyFill="1" applyBorder="1" applyAlignment="1">
      <alignment horizontal="center" vertical="center"/>
    </xf>
    <xf numFmtId="0" fontId="35" fillId="0" borderId="66" xfId="3" applyFont="1" applyBorder="1" applyAlignment="1">
      <alignment horizontal="center" vertical="top"/>
    </xf>
    <xf numFmtId="0" fontId="35" fillId="0" borderId="8" xfId="3" applyFont="1" applyBorder="1" applyAlignment="1">
      <alignment horizontal="center" vertical="top"/>
    </xf>
    <xf numFmtId="0" fontId="35" fillId="0" borderId="82" xfId="3" applyFont="1" applyBorder="1" applyAlignment="1">
      <alignment horizontal="center" vertical="top"/>
    </xf>
    <xf numFmtId="2" fontId="35" fillId="13" borderId="66" xfId="3" applyNumberFormat="1" applyFont="1" applyFill="1" applyBorder="1" applyAlignment="1">
      <alignment horizontal="center" vertical="center"/>
    </xf>
    <xf numFmtId="2" fontId="35" fillId="13" borderId="12" xfId="3" applyNumberFormat="1" applyFont="1" applyFill="1" applyBorder="1" applyAlignment="1">
      <alignment horizontal="center" vertical="center"/>
    </xf>
    <xf numFmtId="2" fontId="35" fillId="13" borderId="57" xfId="3" applyNumberFormat="1" applyFont="1" applyFill="1" applyBorder="1" applyAlignment="1">
      <alignment horizontal="center" vertical="center"/>
    </xf>
    <xf numFmtId="4" fontId="34" fillId="0" borderId="1" xfId="2" applyNumberFormat="1" applyFont="1" applyBorder="1" applyAlignment="1">
      <alignment horizontal="center" vertical="center"/>
    </xf>
    <xf numFmtId="4" fontId="34" fillId="0" borderId="47" xfId="2" applyNumberFormat="1" applyFont="1" applyBorder="1" applyAlignment="1">
      <alignment horizontal="center" vertical="center"/>
    </xf>
    <xf numFmtId="49" fontId="33" fillId="4" borderId="28" xfId="2" applyNumberFormat="1" applyFont="1" applyFill="1" applyBorder="1" applyAlignment="1">
      <alignment horizontal="center" vertical="center"/>
    </xf>
    <xf numFmtId="0" fontId="33" fillId="4" borderId="29" xfId="2" applyFont="1" applyFill="1" applyBorder="1" applyAlignment="1">
      <alignment horizontal="left" vertical="center" wrapText="1"/>
    </xf>
    <xf numFmtId="0" fontId="33" fillId="4" borderId="30" xfId="2" applyFont="1" applyFill="1" applyBorder="1" applyAlignment="1">
      <alignment horizontal="center" vertical="center"/>
    </xf>
    <xf numFmtId="4" fontId="33" fillId="4" borderId="30" xfId="2" applyNumberFormat="1" applyFont="1" applyFill="1" applyBorder="1" applyAlignment="1">
      <alignment horizontal="center" vertical="center"/>
    </xf>
    <xf numFmtId="4" fontId="33" fillId="4" borderId="31" xfId="2" applyNumberFormat="1" applyFont="1" applyFill="1" applyBorder="1" applyAlignment="1">
      <alignment horizontal="center" vertical="center"/>
    </xf>
    <xf numFmtId="0" fontId="33" fillId="4" borderId="31" xfId="2" applyFont="1" applyFill="1" applyBorder="1"/>
    <xf numFmtId="0" fontId="34" fillId="0" borderId="33" xfId="2" applyFont="1" applyBorder="1" applyAlignment="1">
      <alignment horizontal="right"/>
    </xf>
    <xf numFmtId="0" fontId="34" fillId="0" borderId="5" xfId="2" applyFont="1" applyFill="1" applyBorder="1" applyAlignment="1">
      <alignment horizontal="right" wrapText="1"/>
    </xf>
    <xf numFmtId="0" fontId="34" fillId="0" borderId="10" xfId="2" applyFont="1" applyFill="1" applyBorder="1" applyAlignment="1">
      <alignment horizontal="center" vertical="center"/>
    </xf>
    <xf numFmtId="2" fontId="34" fillId="2" borderId="10" xfId="2" applyNumberFormat="1" applyFont="1" applyFill="1" applyBorder="1" applyAlignment="1">
      <alignment horizontal="center" vertical="center"/>
    </xf>
    <xf numFmtId="0" fontId="30" fillId="0" borderId="27" xfId="2" applyFont="1" applyBorder="1" applyAlignment="1">
      <alignment vertical="center" wrapText="1"/>
    </xf>
    <xf numFmtId="2" fontId="35" fillId="12" borderId="65" xfId="3" applyNumberFormat="1" applyFont="1" applyFill="1" applyBorder="1" applyAlignment="1">
      <alignment horizontal="center" vertical="center"/>
    </xf>
    <xf numFmtId="2" fontId="35" fillId="12" borderId="47" xfId="3" applyNumberFormat="1" applyFont="1" applyFill="1" applyBorder="1" applyAlignment="1">
      <alignment horizontal="center" vertical="center"/>
    </xf>
    <xf numFmtId="2" fontId="35" fillId="12" borderId="59" xfId="3" applyNumberFormat="1" applyFont="1" applyFill="1" applyBorder="1" applyAlignment="1">
      <alignment horizontal="center" vertical="center"/>
    </xf>
    <xf numFmtId="4" fontId="8" fillId="23" borderId="10" xfId="2" applyNumberFormat="1" applyFill="1" applyBorder="1" applyAlignment="1">
      <alignment horizontal="center" vertical="center"/>
    </xf>
    <xf numFmtId="4" fontId="8" fillId="23" borderId="34" xfId="2" applyNumberFormat="1" applyFill="1" applyBorder="1" applyAlignment="1">
      <alignment horizontal="center" vertical="center"/>
    </xf>
    <xf numFmtId="0" fontId="34" fillId="0" borderId="5" xfId="2" applyFont="1" applyFill="1" applyBorder="1" applyAlignment="1">
      <alignment horizontal="right"/>
    </xf>
    <xf numFmtId="2" fontId="34" fillId="0" borderId="10" xfId="2" applyNumberFormat="1" applyFont="1" applyFill="1" applyBorder="1" applyAlignment="1">
      <alignment horizontal="center" vertical="center"/>
    </xf>
    <xf numFmtId="43" fontId="8" fillId="0" borderId="27" xfId="2" applyNumberFormat="1" applyBorder="1" applyAlignment="1">
      <alignment horizontal="center" vertical="center"/>
    </xf>
    <xf numFmtId="0" fontId="31" fillId="0" borderId="0" xfId="2" applyFont="1" applyBorder="1" applyAlignment="1">
      <alignment horizontal="left" vertical="center" wrapText="1"/>
    </xf>
    <xf numFmtId="43" fontId="33" fillId="3" borderId="30" xfId="2" applyNumberFormat="1" applyFont="1" applyFill="1" applyBorder="1" applyAlignment="1">
      <alignment horizontal="center" vertical="center"/>
    </xf>
    <xf numFmtId="2" fontId="33" fillId="3" borderId="31" xfId="2" applyNumberFormat="1" applyFont="1" applyFill="1" applyBorder="1" applyAlignment="1">
      <alignment horizontal="center" vertical="center"/>
    </xf>
    <xf numFmtId="49" fontId="33" fillId="3" borderId="28" xfId="2" applyNumberFormat="1" applyFont="1" applyFill="1" applyBorder="1" applyAlignment="1">
      <alignment horizontal="center" vertical="center"/>
    </xf>
    <xf numFmtId="0" fontId="33" fillId="3" borderId="29" xfId="2" applyFont="1" applyFill="1" applyBorder="1" applyAlignment="1">
      <alignment horizontal="left" vertical="center" wrapText="1"/>
    </xf>
    <xf numFmtId="0" fontId="33" fillId="3" borderId="30" xfId="2" applyFont="1" applyFill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25" xfId="2" applyFont="1" applyBorder="1" applyAlignment="1">
      <alignment horizontal="center" vertical="center"/>
    </xf>
    <xf numFmtId="0" fontId="9" fillId="7" borderId="28" xfId="2" applyFont="1" applyFill="1" applyBorder="1" applyAlignment="1">
      <alignment horizontal="center"/>
    </xf>
    <xf numFmtId="0" fontId="9" fillId="7" borderId="44" xfId="2" applyFont="1" applyFill="1" applyBorder="1" applyAlignment="1">
      <alignment horizontal="center"/>
    </xf>
    <xf numFmtId="0" fontId="9" fillId="7" borderId="45" xfId="2" applyFont="1" applyFill="1" applyBorder="1" applyAlignment="1">
      <alignment horizontal="center"/>
    </xf>
    <xf numFmtId="0" fontId="9" fillId="0" borderId="0" xfId="2" applyFont="1" applyAlignment="1">
      <alignment horizontal="center"/>
    </xf>
    <xf numFmtId="0" fontId="8" fillId="0" borderId="0" xfId="2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/>
    </xf>
    <xf numFmtId="0" fontId="9" fillId="0" borderId="21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 wrapText="1"/>
    </xf>
    <xf numFmtId="0" fontId="9" fillId="0" borderId="22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18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3" fillId="0" borderId="32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2" fontId="8" fillId="0" borderId="2" xfId="2" applyNumberFormat="1" applyFill="1" applyBorder="1" applyAlignment="1">
      <alignment horizontal="center" vertical="center"/>
    </xf>
    <xf numFmtId="2" fontId="8" fillId="0" borderId="52" xfId="2" applyNumberFormat="1" applyFill="1" applyBorder="1" applyAlignment="1">
      <alignment horizontal="center" vertical="center"/>
    </xf>
    <xf numFmtId="2" fontId="8" fillId="0" borderId="16" xfId="2" applyNumberFormat="1" applyFill="1" applyBorder="1" applyAlignment="1">
      <alignment horizontal="center" vertical="center"/>
    </xf>
    <xf numFmtId="2" fontId="8" fillId="0" borderId="70" xfId="2" applyNumberFormat="1" applyFill="1" applyBorder="1" applyAlignment="1">
      <alignment horizontal="center" vertical="center"/>
    </xf>
    <xf numFmtId="0" fontId="3" fillId="0" borderId="96" xfId="2" applyFont="1" applyBorder="1" applyAlignment="1">
      <alignment horizontal="left" vertical="center" wrapText="1"/>
    </xf>
    <xf numFmtId="0" fontId="3" fillId="0" borderId="37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31" fillId="0" borderId="32" xfId="2" applyFont="1" applyBorder="1" applyAlignment="1">
      <alignment horizontal="left" vertical="center" wrapText="1"/>
    </xf>
    <xf numFmtId="0" fontId="32" fillId="18" borderId="28" xfId="2" applyFont="1" applyFill="1" applyBorder="1" applyAlignment="1">
      <alignment horizontal="center"/>
    </xf>
    <xf numFmtId="0" fontId="32" fillId="18" borderId="44" xfId="2" applyFont="1" applyFill="1" applyBorder="1" applyAlignment="1">
      <alignment horizontal="center"/>
    </xf>
    <xf numFmtId="0" fontId="32" fillId="18" borderId="45" xfId="2" applyFont="1" applyFill="1" applyBorder="1" applyAlignment="1">
      <alignment horizontal="center"/>
    </xf>
    <xf numFmtId="0" fontId="31" fillId="0" borderId="32" xfId="2" applyFont="1" applyFill="1" applyBorder="1" applyAlignment="1">
      <alignment horizontal="left" vertical="center" wrapText="1"/>
    </xf>
    <xf numFmtId="0" fontId="14" fillId="6" borderId="72" xfId="3" applyFont="1" applyFill="1" applyBorder="1" applyAlignment="1">
      <alignment horizontal="center" vertical="center" wrapText="1"/>
    </xf>
    <xf numFmtId="0" fontId="14" fillId="6" borderId="73" xfId="3" applyFont="1" applyFill="1" applyBorder="1" applyAlignment="1">
      <alignment horizontal="center" vertical="center" wrapText="1"/>
    </xf>
    <xf numFmtId="0" fontId="14" fillId="11" borderId="28" xfId="3" applyFont="1" applyFill="1" applyBorder="1" applyAlignment="1">
      <alignment horizontal="center" vertical="center"/>
    </xf>
    <xf numFmtId="0" fontId="14" fillId="11" borderId="86" xfId="3" applyFont="1" applyFill="1" applyBorder="1" applyAlignment="1">
      <alignment horizontal="center" vertical="center"/>
    </xf>
    <xf numFmtId="0" fontId="1" fillId="3" borderId="14" xfId="3" applyFill="1" applyBorder="1" applyAlignment="1">
      <alignment horizontal="center" vertical="center"/>
    </xf>
    <xf numFmtId="0" fontId="1" fillId="3" borderId="41" xfId="3" applyFill="1" applyBorder="1" applyAlignment="1">
      <alignment horizontal="center" vertical="center"/>
    </xf>
    <xf numFmtId="0" fontId="1" fillId="3" borderId="21" xfId="3" applyFill="1" applyBorder="1" applyAlignment="1">
      <alignment horizontal="center" vertical="center"/>
    </xf>
    <xf numFmtId="0" fontId="1" fillId="0" borderId="63" xfId="3" applyFill="1" applyBorder="1" applyAlignment="1">
      <alignment horizontal="center" vertical="center"/>
    </xf>
    <xf numFmtId="0" fontId="1" fillId="0" borderId="81" xfId="3" applyFill="1" applyBorder="1" applyAlignment="1">
      <alignment horizontal="center" vertical="center"/>
    </xf>
    <xf numFmtId="0" fontId="1" fillId="0" borderId="15" xfId="3" applyFill="1" applyBorder="1" applyAlignment="1">
      <alignment horizontal="center" vertical="center"/>
    </xf>
    <xf numFmtId="0" fontId="14" fillId="6" borderId="72" xfId="3" applyFont="1" applyFill="1" applyBorder="1" applyAlignment="1">
      <alignment horizontal="center" vertical="center"/>
    </xf>
    <xf numFmtId="0" fontId="14" fillId="6" borderId="73" xfId="3" applyFont="1" applyFill="1" applyBorder="1" applyAlignment="1">
      <alignment horizontal="center" vertical="center"/>
    </xf>
    <xf numFmtId="0" fontId="14" fillId="9" borderId="28" xfId="3" applyFont="1" applyFill="1" applyBorder="1" applyAlignment="1">
      <alignment horizontal="center" vertical="center"/>
    </xf>
    <xf numFmtId="0" fontId="14" fillId="9" borderId="86" xfId="3" applyFont="1" applyFill="1" applyBorder="1" applyAlignment="1">
      <alignment horizontal="center" vertical="center"/>
    </xf>
    <xf numFmtId="0" fontId="1" fillId="19" borderId="79" xfId="3" applyFill="1" applyBorder="1" applyAlignment="1">
      <alignment horizontal="center" vertical="center" wrapText="1"/>
    </xf>
    <xf numFmtId="0" fontId="1" fillId="19" borderId="41" xfId="3" applyFill="1" applyBorder="1" applyAlignment="1">
      <alignment horizontal="center" vertical="center" wrapText="1"/>
    </xf>
    <xf numFmtId="0" fontId="1" fillId="19" borderId="80" xfId="3" applyFill="1" applyBorder="1" applyAlignment="1">
      <alignment horizontal="center" vertical="center" wrapText="1"/>
    </xf>
    <xf numFmtId="0" fontId="1" fillId="19" borderId="63" xfId="3" applyFill="1" applyBorder="1" applyAlignment="1">
      <alignment horizontal="center" vertical="center" wrapText="1"/>
    </xf>
    <xf numFmtId="0" fontId="1" fillId="19" borderId="39" xfId="3" applyFill="1" applyBorder="1" applyAlignment="1">
      <alignment horizontal="center" vertical="center" wrapText="1"/>
    </xf>
    <xf numFmtId="0" fontId="1" fillId="19" borderId="81" xfId="3" applyFill="1" applyBorder="1" applyAlignment="1">
      <alignment horizontal="center" vertical="center" wrapText="1"/>
    </xf>
    <xf numFmtId="0" fontId="1" fillId="13" borderId="79" xfId="3" applyFill="1" applyBorder="1" applyAlignment="1">
      <alignment horizontal="center" vertical="center"/>
    </xf>
    <xf numFmtId="0" fontId="1" fillId="13" borderId="41" xfId="3" applyFill="1" applyBorder="1" applyAlignment="1">
      <alignment horizontal="center" vertical="center"/>
    </xf>
    <xf numFmtId="0" fontId="1" fillId="13" borderId="80" xfId="3" applyFill="1" applyBorder="1" applyAlignment="1">
      <alignment horizontal="center" vertical="center"/>
    </xf>
    <xf numFmtId="0" fontId="1" fillId="13" borderId="63" xfId="3" applyFill="1" applyBorder="1" applyAlignment="1">
      <alignment horizontal="center" vertical="center" wrapText="1"/>
    </xf>
    <xf numFmtId="0" fontId="1" fillId="13" borderId="39" xfId="3" applyFill="1" applyBorder="1" applyAlignment="1">
      <alignment horizontal="center" vertical="center" wrapText="1"/>
    </xf>
    <xf numFmtId="0" fontId="1" fillId="13" borderId="81" xfId="3" applyFill="1" applyBorder="1" applyAlignment="1">
      <alignment horizontal="center" vertical="center" wrapText="1"/>
    </xf>
    <xf numFmtId="0" fontId="1" fillId="3" borderId="79" xfId="3" applyFill="1" applyBorder="1" applyAlignment="1">
      <alignment horizontal="center" vertical="center"/>
    </xf>
    <xf numFmtId="0" fontId="1" fillId="18" borderId="79" xfId="3" applyFill="1" applyBorder="1" applyAlignment="1">
      <alignment horizontal="center" vertical="center"/>
    </xf>
    <xf numFmtId="0" fontId="1" fillId="18" borderId="41" xfId="3" applyFill="1" applyBorder="1" applyAlignment="1">
      <alignment horizontal="center" vertical="center"/>
    </xf>
    <xf numFmtId="0" fontId="1" fillId="18" borderId="80" xfId="3" applyFill="1" applyBorder="1" applyAlignment="1">
      <alignment horizontal="center" vertical="center"/>
    </xf>
    <xf numFmtId="0" fontId="1" fillId="18" borderId="63" xfId="3" applyFill="1" applyBorder="1" applyAlignment="1">
      <alignment horizontal="center" vertical="center" wrapText="1"/>
    </xf>
    <xf numFmtId="0" fontId="1" fillId="18" borderId="39" xfId="3" applyFill="1" applyBorder="1" applyAlignment="1">
      <alignment horizontal="center" vertical="center" wrapText="1"/>
    </xf>
    <xf numFmtId="0" fontId="1" fillId="18" borderId="81" xfId="3" applyFill="1" applyBorder="1" applyAlignment="1">
      <alignment horizontal="center" vertical="center" wrapText="1"/>
    </xf>
    <xf numFmtId="0" fontId="1" fillId="17" borderId="79" xfId="3" applyFill="1" applyBorder="1" applyAlignment="1">
      <alignment horizontal="center" vertical="center"/>
    </xf>
    <xf numFmtId="0" fontId="1" fillId="17" borderId="41" xfId="3" applyFill="1" applyBorder="1" applyAlignment="1">
      <alignment horizontal="center" vertical="center"/>
    </xf>
    <xf numFmtId="0" fontId="1" fillId="17" borderId="80" xfId="3" applyFill="1" applyBorder="1" applyAlignment="1">
      <alignment horizontal="center" vertical="center"/>
    </xf>
    <xf numFmtId="0" fontId="1" fillId="17" borderId="63" xfId="3" applyFill="1" applyBorder="1" applyAlignment="1">
      <alignment horizontal="center" vertical="center" wrapText="1"/>
    </xf>
    <xf numFmtId="0" fontId="1" fillId="17" borderId="39" xfId="3" applyFill="1" applyBorder="1" applyAlignment="1">
      <alignment horizontal="center" vertical="center" wrapText="1"/>
    </xf>
    <xf numFmtId="0" fontId="1" fillId="17" borderId="81" xfId="3" applyFill="1" applyBorder="1" applyAlignment="1">
      <alignment horizontal="center" vertical="center" wrapText="1"/>
    </xf>
    <xf numFmtId="0" fontId="1" fillId="16" borderId="79" xfId="3" applyFill="1" applyBorder="1" applyAlignment="1">
      <alignment horizontal="center" vertical="center"/>
    </xf>
    <xf numFmtId="0" fontId="1" fillId="16" borderId="41" xfId="3" applyFill="1" applyBorder="1" applyAlignment="1">
      <alignment horizontal="center" vertical="center"/>
    </xf>
    <xf numFmtId="0" fontId="1" fillId="16" borderId="80" xfId="3" applyFill="1" applyBorder="1" applyAlignment="1">
      <alignment horizontal="center" vertical="center"/>
    </xf>
    <xf numFmtId="0" fontId="1" fillId="16" borderId="63" xfId="3" applyFill="1" applyBorder="1" applyAlignment="1">
      <alignment horizontal="center" vertical="center" wrapText="1"/>
    </xf>
    <xf numFmtId="0" fontId="1" fillId="16" borderId="39" xfId="3" applyFill="1" applyBorder="1" applyAlignment="1">
      <alignment horizontal="center" vertical="center" wrapText="1"/>
    </xf>
    <xf numFmtId="0" fontId="1" fillId="16" borderId="81" xfId="3" applyFill="1" applyBorder="1" applyAlignment="1">
      <alignment horizontal="center" vertical="center" wrapText="1"/>
    </xf>
    <xf numFmtId="0" fontId="1" fillId="3" borderId="12" xfId="3" applyFill="1" applyBorder="1" applyAlignment="1">
      <alignment horizontal="center" vertical="top" wrapText="1"/>
    </xf>
    <xf numFmtId="0" fontId="1" fillId="3" borderId="47" xfId="3" applyFill="1" applyBorder="1" applyAlignment="1">
      <alignment horizontal="center" vertical="top" wrapText="1"/>
    </xf>
    <xf numFmtId="0" fontId="14" fillId="0" borderId="13" xfId="3" applyFont="1" applyBorder="1" applyAlignment="1">
      <alignment horizontal="center" vertical="center" wrapText="1"/>
    </xf>
    <xf numFmtId="0" fontId="14" fillId="0" borderId="32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24" xfId="3" applyFont="1" applyBorder="1" applyAlignment="1">
      <alignment horizontal="center" vertical="center" wrapText="1"/>
    </xf>
    <xf numFmtId="0" fontId="14" fillId="0" borderId="13" xfId="3" applyFont="1" applyBorder="1" applyAlignment="1">
      <alignment horizontal="center" vertical="center"/>
    </xf>
    <xf numFmtId="0" fontId="14" fillId="0" borderId="32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0" fontId="15" fillId="3" borderId="44" xfId="3" applyFont="1" applyFill="1" applyBorder="1" applyAlignment="1">
      <alignment horizontal="center" vertical="center" wrapText="1"/>
    </xf>
    <xf numFmtId="0" fontId="1" fillId="12" borderId="33" xfId="3" applyFill="1" applyBorder="1" applyAlignment="1">
      <alignment horizontal="center" vertical="center" wrapText="1"/>
    </xf>
    <xf numFmtId="0" fontId="1" fillId="12" borderId="11" xfId="3" applyFill="1" applyBorder="1" applyAlignment="1">
      <alignment horizontal="center" vertical="center" wrapText="1"/>
    </xf>
    <xf numFmtId="0" fontId="1" fillId="13" borderId="12" xfId="3" applyFill="1" applyBorder="1" applyAlignment="1">
      <alignment horizontal="center" vertical="top" wrapText="1"/>
    </xf>
    <xf numFmtId="0" fontId="1" fillId="13" borderId="47" xfId="3" applyFill="1" applyBorder="1" applyAlignment="1">
      <alignment horizontal="center" vertical="top" wrapText="1"/>
    </xf>
    <xf numFmtId="0" fontId="1" fillId="13" borderId="88" xfId="3" applyFill="1" applyBorder="1" applyAlignment="1">
      <alignment horizontal="center" vertical="center" wrapText="1"/>
    </xf>
    <xf numFmtId="0" fontId="1" fillId="13" borderId="70" xfId="3" applyFill="1" applyBorder="1" applyAlignment="1">
      <alignment horizontal="center" vertical="center" wrapText="1"/>
    </xf>
    <xf numFmtId="0" fontId="18" fillId="5" borderId="28" xfId="3" applyFont="1" applyFill="1" applyBorder="1" applyAlignment="1">
      <alignment horizontal="center" vertical="top"/>
    </xf>
    <xf numFmtId="0" fontId="18" fillId="5" borderId="44" xfId="3" applyFont="1" applyFill="1" applyBorder="1" applyAlignment="1">
      <alignment horizontal="center" vertical="top"/>
    </xf>
    <xf numFmtId="0" fontId="1" fillId="15" borderId="79" xfId="3" applyFill="1" applyBorder="1" applyAlignment="1">
      <alignment horizontal="center" vertical="center"/>
    </xf>
    <xf numFmtId="0" fontId="1" fillId="15" borderId="41" xfId="3" applyFill="1" applyBorder="1" applyAlignment="1">
      <alignment horizontal="center" vertical="center"/>
    </xf>
    <xf numFmtId="0" fontId="1" fillId="15" borderId="80" xfId="3" applyFill="1" applyBorder="1" applyAlignment="1">
      <alignment horizontal="center" vertical="center"/>
    </xf>
    <xf numFmtId="0" fontId="1" fillId="15" borderId="63" xfId="3" applyFill="1" applyBorder="1" applyAlignment="1">
      <alignment horizontal="center" vertical="center"/>
    </xf>
    <xf numFmtId="0" fontId="1" fillId="15" borderId="39" xfId="3" applyFill="1" applyBorder="1" applyAlignment="1">
      <alignment horizontal="center" vertical="center"/>
    </xf>
    <xf numFmtId="0" fontId="1" fillId="15" borderId="81" xfId="3" applyFill="1" applyBorder="1" applyAlignment="1">
      <alignment horizontal="center" vertical="center"/>
    </xf>
    <xf numFmtId="0" fontId="1" fillId="15" borderId="63" xfId="3" applyFill="1" applyBorder="1" applyAlignment="1">
      <alignment horizontal="center" vertical="center" wrapText="1"/>
    </xf>
    <xf numFmtId="0" fontId="1" fillId="15" borderId="39" xfId="3" applyFill="1" applyBorder="1" applyAlignment="1">
      <alignment horizontal="center" vertical="center" wrapText="1"/>
    </xf>
    <xf numFmtId="0" fontId="1" fillId="15" borderId="81" xfId="3" applyFill="1" applyBorder="1" applyAlignment="1">
      <alignment horizontal="center" vertical="center" wrapText="1"/>
    </xf>
    <xf numFmtId="0" fontId="1" fillId="8" borderId="88" xfId="3" applyFill="1" applyBorder="1" applyAlignment="1">
      <alignment horizontal="center" vertical="center" wrapText="1"/>
    </xf>
    <xf numFmtId="0" fontId="1" fillId="8" borderId="70" xfId="3" applyFill="1" applyBorder="1" applyAlignment="1">
      <alignment horizontal="center" vertical="center" wrapText="1"/>
    </xf>
    <xf numFmtId="0" fontId="14" fillId="9" borderId="55" xfId="3" applyFont="1" applyFill="1" applyBorder="1" applyAlignment="1">
      <alignment horizontal="center" vertical="center" wrapText="1"/>
    </xf>
    <xf numFmtId="0" fontId="14" fillId="9" borderId="56" xfId="3" applyFont="1" applyFill="1" applyBorder="1" applyAlignment="1">
      <alignment horizontal="center" vertical="center" wrapText="1"/>
    </xf>
    <xf numFmtId="0" fontId="1" fillId="14" borderId="79" xfId="3" applyFill="1" applyBorder="1" applyAlignment="1">
      <alignment horizontal="center" vertical="center"/>
    </xf>
    <xf numFmtId="0" fontId="1" fillId="14" borderId="41" xfId="3" applyFill="1" applyBorder="1" applyAlignment="1">
      <alignment horizontal="center" vertical="center"/>
    </xf>
    <xf numFmtId="0" fontId="1" fillId="14" borderId="80" xfId="3" applyFill="1" applyBorder="1" applyAlignment="1">
      <alignment horizontal="center" vertical="center"/>
    </xf>
    <xf numFmtId="0" fontId="1" fillId="14" borderId="63" xfId="3" applyFill="1" applyBorder="1" applyAlignment="1">
      <alignment horizontal="center" vertical="center"/>
    </xf>
    <xf numFmtId="0" fontId="1" fillId="14" borderId="39" xfId="3" applyFill="1" applyBorder="1" applyAlignment="1">
      <alignment horizontal="center" vertical="center"/>
    </xf>
    <xf numFmtId="0" fontId="1" fillId="14" borderId="81" xfId="3" applyFill="1" applyBorder="1" applyAlignment="1">
      <alignment horizontal="center" vertical="center"/>
    </xf>
    <xf numFmtId="0" fontId="1" fillId="5" borderId="79" xfId="3" applyFill="1" applyBorder="1" applyAlignment="1">
      <alignment horizontal="center" vertical="center"/>
    </xf>
    <xf numFmtId="0" fontId="1" fillId="5" borderId="41" xfId="3" applyFill="1" applyBorder="1" applyAlignment="1">
      <alignment horizontal="center" vertical="center"/>
    </xf>
    <xf numFmtId="0" fontId="1" fillId="5" borderId="80" xfId="3" applyFill="1" applyBorder="1" applyAlignment="1">
      <alignment horizontal="center" vertical="center"/>
    </xf>
    <xf numFmtId="0" fontId="1" fillId="5" borderId="63" xfId="3" applyFill="1" applyBorder="1" applyAlignment="1">
      <alignment horizontal="center" vertical="center" wrapText="1"/>
    </xf>
    <xf numFmtId="0" fontId="1" fillId="5" borderId="39" xfId="3" applyFill="1" applyBorder="1" applyAlignment="1">
      <alignment horizontal="center" vertical="center" wrapText="1"/>
    </xf>
    <xf numFmtId="0" fontId="1" fillId="5" borderId="81" xfId="3" applyFill="1" applyBorder="1" applyAlignment="1">
      <alignment horizontal="center" vertical="center" wrapText="1"/>
    </xf>
    <xf numFmtId="0" fontId="1" fillId="0" borderId="79" xfId="3" applyBorder="1" applyAlignment="1">
      <alignment horizontal="center" vertical="center"/>
    </xf>
    <xf numFmtId="0" fontId="1" fillId="0" borderId="41" xfId="3" applyBorder="1" applyAlignment="1">
      <alignment horizontal="center" vertical="center"/>
    </xf>
    <xf numFmtId="0" fontId="1" fillId="0" borderId="80" xfId="3" applyBorder="1" applyAlignment="1">
      <alignment horizontal="center" vertical="center"/>
    </xf>
    <xf numFmtId="0" fontId="1" fillId="0" borderId="63" xfId="3" applyFill="1" applyBorder="1" applyAlignment="1">
      <alignment horizontal="center" vertical="center" wrapText="1"/>
    </xf>
    <xf numFmtId="0" fontId="1" fillId="0" borderId="39" xfId="3" applyFill="1" applyBorder="1" applyAlignment="1">
      <alignment horizontal="center" vertical="center" wrapText="1"/>
    </xf>
    <xf numFmtId="0" fontId="1" fillId="0" borderId="81" xfId="3" applyFill="1" applyBorder="1" applyAlignment="1">
      <alignment horizontal="center" vertical="center" wrapText="1"/>
    </xf>
    <xf numFmtId="0" fontId="26" fillId="15" borderId="79" xfId="3" applyFont="1" applyFill="1" applyBorder="1" applyAlignment="1">
      <alignment horizontal="center" vertical="center"/>
    </xf>
    <xf numFmtId="0" fontId="26" fillId="15" borderId="41" xfId="3" applyFont="1" applyFill="1" applyBorder="1" applyAlignment="1">
      <alignment horizontal="center" vertical="center"/>
    </xf>
    <xf numFmtId="0" fontId="26" fillId="15" borderId="80" xfId="3" applyFont="1" applyFill="1" applyBorder="1" applyAlignment="1">
      <alignment horizontal="center" vertical="center"/>
    </xf>
    <xf numFmtId="0" fontId="26" fillId="15" borderId="63" xfId="3" applyFont="1" applyFill="1" applyBorder="1" applyAlignment="1">
      <alignment horizontal="center" vertical="center" wrapText="1"/>
    </xf>
    <xf numFmtId="0" fontId="26" fillId="15" borderId="39" xfId="3" applyFont="1" applyFill="1" applyBorder="1" applyAlignment="1">
      <alignment horizontal="center" vertical="center" wrapText="1"/>
    </xf>
    <xf numFmtId="0" fontId="26" fillId="15" borderId="81" xfId="3" applyFont="1" applyFill="1" applyBorder="1" applyAlignment="1">
      <alignment horizontal="center" vertical="center" wrapText="1"/>
    </xf>
    <xf numFmtId="0" fontId="1" fillId="13" borderId="88" xfId="3" applyFill="1" applyBorder="1" applyAlignment="1">
      <alignment horizontal="center" vertical="top" wrapText="1"/>
    </xf>
    <xf numFmtId="0" fontId="1" fillId="13" borderId="70" xfId="3" applyFill="1" applyBorder="1" applyAlignment="1">
      <alignment horizontal="center" vertical="top" wrapText="1"/>
    </xf>
    <xf numFmtId="0" fontId="1" fillId="12" borderId="88" xfId="3" applyFill="1" applyBorder="1" applyAlignment="1">
      <alignment horizontal="center" vertical="center" wrapText="1"/>
    </xf>
    <xf numFmtId="0" fontId="1" fillId="12" borderId="70" xfId="3" applyFill="1" applyBorder="1" applyAlignment="1">
      <alignment horizontal="center" vertical="center" wrapText="1"/>
    </xf>
    <xf numFmtId="0" fontId="1" fillId="0" borderId="79" xfId="3" applyFill="1" applyBorder="1" applyAlignment="1">
      <alignment horizontal="center" vertical="center"/>
    </xf>
    <xf numFmtId="0" fontId="1" fillId="0" borderId="41" xfId="3" applyFill="1" applyBorder="1" applyAlignment="1">
      <alignment horizontal="center" vertical="center"/>
    </xf>
    <xf numFmtId="0" fontId="1" fillId="0" borderId="80" xfId="3" applyFill="1" applyBorder="1" applyAlignment="1">
      <alignment horizontal="center" vertical="center"/>
    </xf>
    <xf numFmtId="49" fontId="1" fillId="0" borderId="63" xfId="3" applyNumberFormat="1" applyFill="1" applyBorder="1" applyAlignment="1">
      <alignment horizontal="center" vertical="center" wrapText="1"/>
    </xf>
    <xf numFmtId="49" fontId="1" fillId="0" borderId="39" xfId="3" applyNumberFormat="1" applyFill="1" applyBorder="1" applyAlignment="1">
      <alignment horizontal="center" vertical="center" wrapText="1"/>
    </xf>
    <xf numFmtId="49" fontId="1" fillId="0" borderId="81" xfId="3" applyNumberFormat="1" applyFill="1" applyBorder="1" applyAlignment="1">
      <alignment horizontal="center" vertical="center" wrapText="1"/>
    </xf>
    <xf numFmtId="0" fontId="35" fillId="0" borderId="79" xfId="3" applyFont="1" applyFill="1" applyBorder="1" applyAlignment="1">
      <alignment horizontal="center" vertical="center"/>
    </xf>
    <xf numFmtId="0" fontId="35" fillId="0" borderId="41" xfId="3" applyFont="1" applyFill="1" applyBorder="1" applyAlignment="1">
      <alignment horizontal="center" vertical="center"/>
    </xf>
    <xf numFmtId="0" fontId="35" fillId="0" borderId="80" xfId="3" applyFont="1" applyFill="1" applyBorder="1" applyAlignment="1">
      <alignment horizontal="center" vertical="center"/>
    </xf>
    <xf numFmtId="49" fontId="35" fillId="0" borderId="63" xfId="3" applyNumberFormat="1" applyFont="1" applyFill="1" applyBorder="1" applyAlignment="1">
      <alignment horizontal="center" vertical="center" wrapText="1"/>
    </xf>
    <xf numFmtId="49" fontId="35" fillId="0" borderId="39" xfId="3" applyNumberFormat="1" applyFont="1" applyFill="1" applyBorder="1" applyAlignment="1">
      <alignment horizontal="center" vertical="center" wrapText="1"/>
    </xf>
    <xf numFmtId="49" fontId="35" fillId="0" borderId="81" xfId="3" applyNumberFormat="1" applyFont="1" applyFill="1" applyBorder="1" applyAlignment="1">
      <alignment horizontal="center" vertical="center" wrapText="1"/>
    </xf>
    <xf numFmtId="0" fontId="1" fillId="0" borderId="15" xfId="3" applyFill="1" applyBorder="1" applyAlignment="1">
      <alignment horizontal="center" vertical="center" wrapText="1"/>
    </xf>
    <xf numFmtId="49" fontId="1" fillId="0" borderId="95" xfId="3" applyNumberFormat="1" applyBorder="1" applyAlignment="1">
      <alignment horizontal="center" vertical="center"/>
    </xf>
    <xf numFmtId="49" fontId="1" fillId="0" borderId="39" xfId="3" applyNumberFormat="1" applyBorder="1" applyAlignment="1">
      <alignment horizontal="center" vertical="center"/>
    </xf>
    <xf numFmtId="49" fontId="1" fillId="0" borderId="10" xfId="3" applyNumberFormat="1" applyBorder="1" applyAlignment="1">
      <alignment horizontal="center" vertical="center"/>
    </xf>
    <xf numFmtId="0" fontId="1" fillId="3" borderId="88" xfId="3" applyFill="1" applyBorder="1" applyAlignment="1">
      <alignment horizontal="center" vertical="top" wrapText="1"/>
    </xf>
    <xf numFmtId="0" fontId="1" fillId="3" borderId="70" xfId="3" applyFill="1" applyBorder="1" applyAlignment="1">
      <alignment horizontal="center" vertical="top" wrapText="1"/>
    </xf>
    <xf numFmtId="0" fontId="37" fillId="0" borderId="26" xfId="2" applyFont="1" applyBorder="1" applyAlignment="1">
      <alignment horizontal="right" vertical="center" wrapText="1"/>
    </xf>
    <xf numFmtId="0" fontId="8" fillId="24" borderId="33" xfId="2" applyFill="1" applyBorder="1" applyAlignment="1">
      <alignment horizontal="right"/>
    </xf>
    <xf numFmtId="164" fontId="8" fillId="0" borderId="27" xfId="2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0"/>
  <tableStyles count="0" defaultTableStyle="TableStyleMedium9" defaultPivotStyle="PivotStyleLight16"/>
  <colors>
    <mruColors>
      <color rgb="FF0000FF"/>
      <color rgb="FFFFFFCD"/>
      <color rgb="FFFFFF99"/>
      <color rgb="FFBF85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3</xdr:row>
      <xdr:rowOff>119062</xdr:rowOff>
    </xdr:from>
    <xdr:to>
      <xdr:col>11</xdr:col>
      <xdr:colOff>261408</xdr:colOff>
      <xdr:row>7</xdr:row>
      <xdr:rowOff>34637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C6BF02E-7B3D-493F-9013-71172702B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0064" y="738187"/>
          <a:ext cx="6905094" cy="677575"/>
        </a:xfrm>
        <a:prstGeom prst="rect">
          <a:avLst/>
        </a:prstGeom>
      </xdr:spPr>
    </xdr:pic>
    <xdr:clientData/>
  </xdr:twoCellAnchor>
  <xdr:twoCellAnchor editAs="oneCell">
    <xdr:from>
      <xdr:col>1</xdr:col>
      <xdr:colOff>35718</xdr:colOff>
      <xdr:row>7</xdr:row>
      <xdr:rowOff>165320</xdr:rowOff>
    </xdr:from>
    <xdr:to>
      <xdr:col>10</xdr:col>
      <xdr:colOff>404812</xdr:colOff>
      <xdr:row>11</xdr:row>
      <xdr:rowOff>138547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348442C-F172-428F-B6DB-FAD09AF46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35781" y="1546445"/>
          <a:ext cx="6512719" cy="735227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19</xdr:row>
      <xdr:rowOff>23812</xdr:rowOff>
    </xdr:from>
    <xdr:to>
      <xdr:col>9</xdr:col>
      <xdr:colOff>308825</xdr:colOff>
      <xdr:row>31</xdr:row>
      <xdr:rowOff>33050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186D4A1-5CE3-486E-8A67-CE8DBF033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47688" y="3738562"/>
          <a:ext cx="5904762" cy="22952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1\shared\Users\&#1040;&#1076;&#1084;&#1080;&#1085;&#1080;&#1089;&#1090;&#1088;&#1072;&#1090;&#1086;&#1088;\AppData\Local\Packages\Microsoft.MicrosoftEdge_8wekyb3d8bbwe\TempState\Downloads\&#1051;&#1057;&#1056;%20&#8470;15.2%20&#1042;&#1086;&#1076;&#1086;&#1086;&#1090;&#1074;&#1077;&#1076;&#1077;&#1085;&#1080;&#1077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сурсная ведомость"/>
    </sheetNames>
    <sheetDataSet>
      <sheetData sheetId="0" refreshError="1"/>
      <sheetData sheetId="1">
        <row r="9">
          <cell r="B9" t="str">
            <v>Анкер цанга М10</v>
          </cell>
          <cell r="C9" t="str">
            <v>шт</v>
          </cell>
          <cell r="D9">
            <v>125</v>
          </cell>
          <cell r="E9">
            <v>16</v>
          </cell>
          <cell r="F9">
            <v>2000</v>
          </cell>
        </row>
        <row r="10">
          <cell r="B10" t="str">
            <v>Болт М16*60</v>
          </cell>
          <cell r="C10" t="str">
            <v>шт</v>
          </cell>
          <cell r="D10">
            <v>32</v>
          </cell>
          <cell r="E10">
            <v>11.38</v>
          </cell>
          <cell r="F10">
            <v>364.16</v>
          </cell>
        </row>
        <row r="11">
          <cell r="B11" t="str">
            <v>Болт М16*80</v>
          </cell>
          <cell r="C11" t="str">
            <v>шт</v>
          </cell>
          <cell r="D11">
            <v>40</v>
          </cell>
          <cell r="E11">
            <v>13.95</v>
          </cell>
          <cell r="F11">
            <v>558</v>
          </cell>
        </row>
        <row r="12">
          <cell r="B12" t="str">
            <v>Вентиль запорный фланцевый Ру 1,6мПа Ду32</v>
          </cell>
          <cell r="C12" t="str">
            <v>шт</v>
          </cell>
          <cell r="D12">
            <v>2</v>
          </cell>
          <cell r="E12">
            <v>3017.45</v>
          </cell>
          <cell r="F12">
            <v>6034.9</v>
          </cell>
        </row>
        <row r="13">
          <cell r="B13" t="str">
            <v>Воронка водосточная Дн110 ВР-9 с электроподогревом</v>
          </cell>
          <cell r="C13" t="str">
            <v>шт</v>
          </cell>
          <cell r="D13">
            <v>3</v>
          </cell>
          <cell r="E13">
            <v>14540.4</v>
          </cell>
          <cell r="F13">
            <v>43621.2</v>
          </cell>
        </row>
        <row r="14">
          <cell r="B14" t="str">
            <v>Гайка М16</v>
          </cell>
          <cell r="C14" t="str">
            <v>шт</v>
          </cell>
          <cell r="D14">
            <v>72</v>
          </cell>
          <cell r="E14">
            <v>3.65</v>
          </cell>
          <cell r="F14">
            <v>262.8</v>
          </cell>
        </row>
        <row r="15">
          <cell r="B15" t="str">
            <v>Гильза из стальной электросварной трубы Дн159*4,0 L=250мм.</v>
          </cell>
          <cell r="C15" t="str">
            <v>шт</v>
          </cell>
          <cell r="D15">
            <v>18</v>
          </cell>
          <cell r="E15">
            <v>180.42</v>
          </cell>
          <cell r="F15">
            <v>3247.56</v>
          </cell>
        </row>
        <row r="16">
          <cell r="B16" t="str">
            <v>Гильза из стальной электросварной трубы Дн159*4,0 L=310мм.</v>
          </cell>
          <cell r="C16" t="str">
            <v>шт</v>
          </cell>
          <cell r="D16">
            <v>3</v>
          </cell>
          <cell r="E16">
            <v>223.72</v>
          </cell>
          <cell r="F16">
            <v>671.16</v>
          </cell>
        </row>
        <row r="17">
          <cell r="B17" t="str">
            <v>Грунтовка ГФ 021</v>
          </cell>
          <cell r="C17" t="str">
            <v>кг</v>
          </cell>
          <cell r="D17">
            <v>0.30000000000000004</v>
          </cell>
          <cell r="E17">
            <v>131.25</v>
          </cell>
          <cell r="F17">
            <v>39.375000000000007</v>
          </cell>
        </row>
        <row r="18">
          <cell r="B18" t="str">
            <v>Дренажный насос с поплавковым клапаном wilo drain TM32/8</v>
          </cell>
          <cell r="C18" t="str">
            <v>компл.</v>
          </cell>
          <cell r="D18">
            <v>2</v>
          </cell>
          <cell r="E18">
            <v>7793.87</v>
          </cell>
          <cell r="F18">
            <v>15587.74</v>
          </cell>
        </row>
        <row r="19">
          <cell r="B19" t="str">
            <v>Заглушка ПВХ Дн110 (Политек, наружная)</v>
          </cell>
          <cell r="C19" t="str">
            <v>шт</v>
          </cell>
          <cell r="D19">
            <v>30</v>
          </cell>
          <cell r="E19">
            <v>49.19</v>
          </cell>
          <cell r="F19">
            <v>1475.6999999999998</v>
          </cell>
        </row>
        <row r="20">
          <cell r="B20" t="str">
            <v>Заглушка ПВХ Дн110 (Политек)</v>
          </cell>
          <cell r="C20" t="str">
            <v>шт</v>
          </cell>
          <cell r="D20">
            <v>290</v>
          </cell>
          <cell r="E20">
            <v>16</v>
          </cell>
          <cell r="F20">
            <v>4640</v>
          </cell>
        </row>
        <row r="21">
          <cell r="B21" t="str">
            <v>Заглушка ПВХ Дн50 (Политек)</v>
          </cell>
          <cell r="C21" t="str">
            <v>шт</v>
          </cell>
          <cell r="D21">
            <v>330</v>
          </cell>
          <cell r="E21">
            <v>8</v>
          </cell>
          <cell r="F21">
            <v>2640</v>
          </cell>
        </row>
        <row r="22">
          <cell r="B22" t="str">
            <v>Заглушка фланцевая плоская Ду100 ГОСТ 5525-88</v>
          </cell>
          <cell r="C22" t="str">
            <v>шт</v>
          </cell>
          <cell r="D22">
            <v>3</v>
          </cell>
          <cell r="E22">
            <v>762.17</v>
          </cell>
          <cell r="F22">
            <v>2286.5099999999998</v>
          </cell>
        </row>
        <row r="23">
          <cell r="B23" t="str">
            <v>Клапан обратный подъемный фланцевый Ру 1.6мПа Ду32</v>
          </cell>
          <cell r="C23" t="str">
            <v>шт</v>
          </cell>
          <cell r="D23">
            <v>2</v>
          </cell>
          <cell r="E23">
            <v>2027.66</v>
          </cell>
          <cell r="F23">
            <v>4055.32</v>
          </cell>
        </row>
        <row r="24">
          <cell r="B24" t="str">
            <v>Компенсационный патрубок ПВХ Ду110 (Политек)</v>
          </cell>
          <cell r="C24" t="str">
            <v>шт</v>
          </cell>
          <cell r="D24">
            <v>145</v>
          </cell>
          <cell r="E24">
            <v>79</v>
          </cell>
          <cell r="F24">
            <v>11455</v>
          </cell>
        </row>
        <row r="25">
          <cell r="B25" t="str">
            <v>Комплект ответных фланцев Ду100 в комплекте с прокладками и крепежом.</v>
          </cell>
          <cell r="C25" t="str">
            <v>компл.</v>
          </cell>
          <cell r="D25">
            <v>2</v>
          </cell>
          <cell r="E25">
            <v>0</v>
          </cell>
          <cell r="F25">
            <v>0</v>
          </cell>
        </row>
        <row r="26">
          <cell r="B26" t="str">
            <v>Кран шаровый полнопроходной Ду32</v>
          </cell>
          <cell r="C26" t="str">
            <v>шт</v>
          </cell>
          <cell r="D26">
            <v>1</v>
          </cell>
          <cell r="E26">
            <v>728.93</v>
          </cell>
          <cell r="F26">
            <v>728.93</v>
          </cell>
        </row>
        <row r="27">
          <cell r="B27" t="str">
            <v>Кран шаровый спускной Ду15</v>
          </cell>
          <cell r="C27" t="str">
            <v>шт</v>
          </cell>
          <cell r="D27">
            <v>1</v>
          </cell>
          <cell r="E27">
            <v>208.18</v>
          </cell>
          <cell r="F27">
            <v>208.18</v>
          </cell>
        </row>
        <row r="28">
          <cell r="B28" t="str">
            <v>Краска масляная за 2 раза</v>
          </cell>
          <cell r="C28" t="str">
            <v>кг</v>
          </cell>
          <cell r="D28">
            <v>0.44999999999999996</v>
          </cell>
          <cell r="E28">
            <v>202.44</v>
          </cell>
          <cell r="F28">
            <v>91.097999999999985</v>
          </cell>
        </row>
        <row r="29">
          <cell r="B29" t="str">
            <v>Крестовина канализационная пластиковая ПВХ одноплоскостная Дн110*110*50*110 90гр</v>
          </cell>
          <cell r="C29" t="str">
            <v>шт</v>
          </cell>
          <cell r="D29">
            <v>225</v>
          </cell>
          <cell r="E29">
            <v>141</v>
          </cell>
          <cell r="F29">
            <v>31725</v>
          </cell>
        </row>
        <row r="30">
          <cell r="B30" t="str">
            <v>Крестовина канализационная пластиковая ПВХ одноплоскостная Ду110*110*110*110 90гр (Политек, наружная)</v>
          </cell>
          <cell r="C30" t="str">
            <v>шт.</v>
          </cell>
          <cell r="D30">
            <v>1</v>
          </cell>
          <cell r="E30">
            <v>328.19</v>
          </cell>
          <cell r="F30">
            <v>328.19</v>
          </cell>
        </row>
        <row r="31">
          <cell r="B31" t="str">
            <v>Муфта противопожарная Ду110</v>
          </cell>
          <cell r="C31" t="str">
            <v>шт</v>
          </cell>
          <cell r="D31">
            <v>39</v>
          </cell>
          <cell r="E31">
            <v>201.46</v>
          </cell>
          <cell r="F31">
            <v>7856.9400000000005</v>
          </cell>
        </row>
        <row r="32">
          <cell r="B32" t="str">
            <v>Муфта стальная приварная 1 1/4"</v>
          </cell>
          <cell r="C32" t="str">
            <v>шт</v>
          </cell>
          <cell r="D32">
            <v>2</v>
          </cell>
          <cell r="E32">
            <v>34.92</v>
          </cell>
          <cell r="F32">
            <v>69.84</v>
          </cell>
        </row>
        <row r="33">
          <cell r="B33" t="str">
            <v>Неразъемное соединение ПЭ100 ГАЗ63/ ст 57</v>
          </cell>
          <cell r="C33" t="str">
            <v>шт</v>
          </cell>
          <cell r="D33">
            <v>3</v>
          </cell>
          <cell r="E33">
            <v>350</v>
          </cell>
          <cell r="F33">
            <v>1050</v>
          </cell>
        </row>
        <row r="34">
          <cell r="B34" t="str">
            <v>Отвод 90 Дн108*4,0 ГОСТ 17375-2001</v>
          </cell>
          <cell r="C34" t="str">
            <v>шт</v>
          </cell>
          <cell r="D34">
            <v>17</v>
          </cell>
          <cell r="E34">
            <v>337.96</v>
          </cell>
          <cell r="F34">
            <v>5745.32</v>
          </cell>
        </row>
        <row r="35">
          <cell r="B35" t="str">
            <v>Отвод 90 Ду38*3 ГОСТ 17375-2001</v>
          </cell>
          <cell r="C35" t="str">
            <v>шт.</v>
          </cell>
          <cell r="D35">
            <v>4</v>
          </cell>
          <cell r="E35">
            <v>91.2</v>
          </cell>
          <cell r="F35">
            <v>364.8</v>
          </cell>
        </row>
        <row r="36">
          <cell r="B36" t="str">
            <v>Отвод канализационный НПВХ Дн110 45гр. (Политек, наружная)</v>
          </cell>
          <cell r="C36" t="str">
            <v>шт</v>
          </cell>
          <cell r="D36">
            <v>50</v>
          </cell>
          <cell r="E36">
            <v>85.2</v>
          </cell>
          <cell r="F36">
            <v>4260</v>
          </cell>
        </row>
        <row r="37">
          <cell r="B37" t="str">
            <v>Отвод канализационный НПВХ Дн110 90гр. (Политек, наружная)</v>
          </cell>
          <cell r="C37" t="str">
            <v>шт.</v>
          </cell>
          <cell r="D37">
            <v>12</v>
          </cell>
          <cell r="E37">
            <v>86.6</v>
          </cell>
          <cell r="F37">
            <v>1039.1999999999998</v>
          </cell>
        </row>
        <row r="38">
          <cell r="B38" t="str">
            <v>Отвод ПНД 63х3.6  90гр ГОСТ 18599-2001</v>
          </cell>
          <cell r="C38" t="str">
            <v>шт</v>
          </cell>
          <cell r="D38">
            <v>5</v>
          </cell>
          <cell r="E38">
            <v>180.51</v>
          </cell>
          <cell r="F38">
            <v>902.55</v>
          </cell>
        </row>
        <row r="39">
          <cell r="B39" t="str">
            <v>Переход 57.0*3.0- 38*2.0  ГОСТ 17376-2001</v>
          </cell>
          <cell r="C39" t="str">
            <v>шт</v>
          </cell>
          <cell r="D39">
            <v>2</v>
          </cell>
          <cell r="E39">
            <v>45.53</v>
          </cell>
          <cell r="F39">
            <v>91.06</v>
          </cell>
        </row>
        <row r="40">
          <cell r="B40" t="str">
            <v>Переход НПВХ-чугун 110</v>
          </cell>
          <cell r="C40" t="str">
            <v>шт</v>
          </cell>
          <cell r="D40">
            <v>2</v>
          </cell>
          <cell r="E40">
            <v>710.4</v>
          </cell>
          <cell r="F40">
            <v>1420.8</v>
          </cell>
        </row>
        <row r="41">
          <cell r="B41" t="str">
            <v>Переход ПВХ Ду110х50</v>
          </cell>
          <cell r="C41" t="str">
            <v>шт</v>
          </cell>
          <cell r="D41">
            <v>300</v>
          </cell>
          <cell r="E41">
            <v>29.35</v>
          </cell>
          <cell r="F41">
            <v>8805</v>
          </cell>
        </row>
        <row r="42">
          <cell r="B42" t="str">
            <v>Переход сталь-ПНД Дн110</v>
          </cell>
          <cell r="C42" t="str">
            <v>шт</v>
          </cell>
          <cell r="D42">
            <v>2</v>
          </cell>
          <cell r="E42">
            <v>950</v>
          </cell>
          <cell r="F42">
            <v>1900</v>
          </cell>
        </row>
        <row r="43">
          <cell r="B43" t="str">
            <v>Прокладка паронитовая ду32</v>
          </cell>
          <cell r="C43" t="str">
            <v>шт</v>
          </cell>
          <cell r="D43">
            <v>8</v>
          </cell>
          <cell r="E43">
            <v>4.26</v>
          </cell>
          <cell r="F43">
            <v>34.08</v>
          </cell>
        </row>
        <row r="44">
          <cell r="B44" t="str">
            <v>Прокладка паронитовая Ду100</v>
          </cell>
          <cell r="C44" t="str">
            <v>шт</v>
          </cell>
          <cell r="D44">
            <v>5</v>
          </cell>
          <cell r="E44">
            <v>12.59</v>
          </cell>
          <cell r="F44">
            <v>62.95</v>
          </cell>
        </row>
        <row r="45">
          <cell r="B45" t="str">
            <v>Муфта противопожарная Ду110 ОГНЕЗА-ПМ/110</v>
          </cell>
          <cell r="C45" t="str">
            <v>шт</v>
          </cell>
          <cell r="D45">
            <v>400</v>
          </cell>
          <cell r="E45">
            <v>201.46</v>
          </cell>
          <cell r="F45">
            <v>80584</v>
          </cell>
        </row>
        <row r="46">
          <cell r="B46" t="str">
            <v>Ревизия ПВХ Дн110 (Политек, наружная)</v>
          </cell>
          <cell r="C46" t="str">
            <v>шт</v>
          </cell>
          <cell r="D46">
            <v>5</v>
          </cell>
          <cell r="E46">
            <v>198.3</v>
          </cell>
          <cell r="F46">
            <v>991.5</v>
          </cell>
        </row>
        <row r="47">
          <cell r="B47" t="str">
            <v>Ревизия ПВХ Дн110 (Политек)</v>
          </cell>
          <cell r="C47" t="str">
            <v>шт</v>
          </cell>
          <cell r="D47">
            <v>145</v>
          </cell>
          <cell r="E47">
            <v>95</v>
          </cell>
          <cell r="F47">
            <v>13775</v>
          </cell>
        </row>
        <row r="48">
          <cell r="B48" t="str">
            <v>Резьба стальная приварная Ду15</v>
          </cell>
          <cell r="C48" t="str">
            <v>шт</v>
          </cell>
          <cell r="D48">
            <v>1</v>
          </cell>
          <cell r="E48">
            <v>6.96</v>
          </cell>
          <cell r="F48">
            <v>6.96</v>
          </cell>
        </row>
        <row r="49">
          <cell r="B49" t="str">
            <v>Резьба стальная приварная Ду32</v>
          </cell>
          <cell r="C49" t="str">
            <v>шт</v>
          </cell>
          <cell r="D49">
            <v>1</v>
          </cell>
          <cell r="E49">
            <v>15.63</v>
          </cell>
          <cell r="F49">
            <v>15.63</v>
          </cell>
        </row>
        <row r="50">
          <cell r="B50" t="str">
            <v>Сифон канализационный Дн110 чугун</v>
          </cell>
          <cell r="C50" t="str">
            <v>шт</v>
          </cell>
          <cell r="D50">
            <v>1</v>
          </cell>
          <cell r="E50">
            <v>4080</v>
          </cell>
          <cell r="F50">
            <v>4080</v>
          </cell>
        </row>
        <row r="51">
          <cell r="B51" t="str">
            <v>Теплоизоляция цилиндрическая энергофлекс 110*20</v>
          </cell>
          <cell r="C51" t="str">
            <v>м.п.</v>
          </cell>
          <cell r="D51">
            <v>7</v>
          </cell>
          <cell r="E51">
            <v>228.05</v>
          </cell>
          <cell r="F51">
            <v>1596.3500000000001</v>
          </cell>
        </row>
        <row r="52">
          <cell r="B52" t="str">
            <v>Термоусадочная лента ТИАЛ-ЛЦ</v>
          </cell>
          <cell r="C52" t="str">
            <v>м.п.</v>
          </cell>
          <cell r="D52">
            <v>7</v>
          </cell>
          <cell r="E52">
            <v>195</v>
          </cell>
          <cell r="F52">
            <v>1365</v>
          </cell>
        </row>
        <row r="53">
          <cell r="B53" t="str">
            <v>Тройник 90 Дн108*4,0 ГОСТ 17375-2001</v>
          </cell>
          <cell r="C53" t="str">
            <v>шт</v>
          </cell>
          <cell r="D53">
            <v>2</v>
          </cell>
          <cell r="E53">
            <v>544.32000000000005</v>
          </cell>
          <cell r="F53">
            <v>1088.6400000000001</v>
          </cell>
        </row>
        <row r="54">
          <cell r="B54" t="str">
            <v>Тройник 90 ПНД 63*3,6 ГОСТ 18599-2001</v>
          </cell>
          <cell r="C54" t="str">
            <v>шт</v>
          </cell>
          <cell r="D54">
            <v>1</v>
          </cell>
          <cell r="E54">
            <v>266.02</v>
          </cell>
          <cell r="F54">
            <v>266.02</v>
          </cell>
        </row>
        <row r="55">
          <cell r="B55" t="str">
            <v>Тройник канализационный НПВХ дн110х110 45гр. (Политек, наружная)</v>
          </cell>
          <cell r="C55" t="str">
            <v>шт</v>
          </cell>
          <cell r="D55">
            <v>40</v>
          </cell>
          <cell r="E55">
            <v>165.17</v>
          </cell>
          <cell r="F55">
            <v>6606.7999999999993</v>
          </cell>
        </row>
        <row r="56">
          <cell r="B56" t="str">
            <v>Тройник канализационный пластиковый ПВХ Ду110*110*110 90гр (Политек)</v>
          </cell>
          <cell r="C56" t="str">
            <v>шт</v>
          </cell>
          <cell r="D56">
            <v>65</v>
          </cell>
          <cell r="E56">
            <v>84</v>
          </cell>
          <cell r="F56">
            <v>5460</v>
          </cell>
        </row>
        <row r="57">
          <cell r="B57" t="str">
            <v>Тройник канализационный пластиковый ПВХ Ду110*50 90гр (Политек)</v>
          </cell>
          <cell r="C57" t="str">
            <v>шт</v>
          </cell>
          <cell r="D57">
            <v>105</v>
          </cell>
          <cell r="E57">
            <v>64</v>
          </cell>
          <cell r="F57">
            <v>6720</v>
          </cell>
        </row>
        <row r="58">
          <cell r="B58" t="str">
            <v>Труба канализационная полипропиленовая Дн110 L=1м (Политек)</v>
          </cell>
          <cell r="C58" t="str">
            <v>шт</v>
          </cell>
          <cell r="D58">
            <v>458</v>
          </cell>
          <cell r="E58">
            <v>196</v>
          </cell>
          <cell r="F58">
            <v>89768</v>
          </cell>
        </row>
        <row r="59">
          <cell r="B59" t="str">
            <v>Труба канализационная полипропиленовая Дн110х1000 (Политек, наружная)</v>
          </cell>
          <cell r="C59" t="str">
            <v>шт</v>
          </cell>
          <cell r="D59">
            <v>135</v>
          </cell>
          <cell r="E59">
            <v>350.95</v>
          </cell>
          <cell r="F59">
            <v>47378.25</v>
          </cell>
        </row>
        <row r="60">
          <cell r="B60" t="str">
            <v>Труба канализационная полипропиленовая Дн110 L=2м (Политек)</v>
          </cell>
          <cell r="C60" t="str">
            <v>шт</v>
          </cell>
          <cell r="D60">
            <v>430</v>
          </cell>
          <cell r="E60">
            <v>328</v>
          </cell>
          <cell r="F60">
            <v>141040</v>
          </cell>
        </row>
        <row r="61">
          <cell r="B61" t="str">
            <v>Труба ПНД SDR17 Дн110 "техническая"</v>
          </cell>
          <cell r="C61" t="str">
            <v>м.п.</v>
          </cell>
          <cell r="D61">
            <v>55</v>
          </cell>
          <cell r="E61">
            <v>259.81</v>
          </cell>
          <cell r="F61">
            <v>14289.55</v>
          </cell>
        </row>
        <row r="62">
          <cell r="B62" t="str">
            <v>Труба ПЭ80 SDR 17.6-63*3.6 Технич ГОСТ 18599-2001</v>
          </cell>
          <cell r="C62" t="str">
            <v>м</v>
          </cell>
          <cell r="D62">
            <v>27</v>
          </cell>
          <cell r="E62">
            <v>108.5</v>
          </cell>
          <cell r="F62">
            <v>2929.5</v>
          </cell>
        </row>
        <row r="63">
          <cell r="B63" t="str">
            <v>Труба стальная электросварная Дн108*4 ГОСТ 10704-91</v>
          </cell>
          <cell r="C63" t="str">
            <v>м.п.</v>
          </cell>
          <cell r="D63">
            <v>45</v>
          </cell>
          <cell r="E63">
            <v>423.74</v>
          </cell>
          <cell r="F63">
            <v>19068.3</v>
          </cell>
        </row>
        <row r="64">
          <cell r="B64" t="str">
            <v>Труба стальная электросварная Дн38*3 ГОСТ 10704-91</v>
          </cell>
          <cell r="C64" t="str">
            <v>м</v>
          </cell>
          <cell r="D64">
            <v>13</v>
          </cell>
          <cell r="E64">
            <v>112</v>
          </cell>
          <cell r="F64">
            <v>1456</v>
          </cell>
        </row>
        <row r="65">
          <cell r="B65" t="str">
            <v>Фланец Ду100 ГОСТ 12820-80</v>
          </cell>
          <cell r="C65" t="str">
            <v>шт.</v>
          </cell>
          <cell r="D65">
            <v>8</v>
          </cell>
          <cell r="E65">
            <v>576.79999999999995</v>
          </cell>
          <cell r="F65">
            <v>4614.3999999999996</v>
          </cell>
        </row>
        <row r="66">
          <cell r="B66" t="str">
            <v>Фланец стальной приварной 1-32-16 ГОСТ 12820-80</v>
          </cell>
          <cell r="C66" t="str">
            <v>шт</v>
          </cell>
          <cell r="D66">
            <v>8</v>
          </cell>
          <cell r="E66">
            <v>216.58</v>
          </cell>
          <cell r="F66">
            <v>1732.64</v>
          </cell>
        </row>
        <row r="67">
          <cell r="B67" t="str">
            <v>Хомут стальной для труб 4" с винт шурупом и дюбелем</v>
          </cell>
          <cell r="C67" t="str">
            <v>шт</v>
          </cell>
          <cell r="D67">
            <v>1025</v>
          </cell>
          <cell r="E67">
            <v>32.65</v>
          </cell>
          <cell r="F67">
            <v>33466.25</v>
          </cell>
        </row>
        <row r="68">
          <cell r="B68" t="str">
            <v>Шпилька оц М10 L-1000</v>
          </cell>
          <cell r="C68" t="str">
            <v>шт</v>
          </cell>
          <cell r="D68">
            <v>60</v>
          </cell>
          <cell r="E68">
            <v>64.239999999999995</v>
          </cell>
          <cell r="F68">
            <v>3854.3999999999996</v>
          </cell>
        </row>
        <row r="69">
          <cell r="B69" t="str">
            <v>Электроды О.К.46 3мм</v>
          </cell>
          <cell r="C69" t="str">
            <v>кг</v>
          </cell>
          <cell r="D69">
            <v>0.58177999999999996</v>
          </cell>
          <cell r="E69">
            <v>0</v>
          </cell>
        </row>
        <row r="70">
          <cell r="B70" t="str">
            <v>Доставка</v>
          </cell>
          <cell r="C70" t="str">
            <v>рейс</v>
          </cell>
          <cell r="D70">
            <v>2</v>
          </cell>
          <cell r="E70">
            <v>8000</v>
          </cell>
          <cell r="F70">
            <v>16000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29"/>
  <sheetViews>
    <sheetView zoomScale="80" zoomScaleNormal="80" workbookViewId="0">
      <pane ySplit="5" topLeftCell="A6" activePane="bottomLeft" state="frozen"/>
      <selection pane="bottomLeft" activeCell="J20" sqref="J20"/>
    </sheetView>
  </sheetViews>
  <sheetFormatPr defaultRowHeight="18.75" outlineLevelRow="1" x14ac:dyDescent="0.3"/>
  <cols>
    <col min="1" max="1" width="7.5" style="6" customWidth="1"/>
    <col min="2" max="2" width="92.1640625" style="6" customWidth="1"/>
    <col min="3" max="3" width="12" style="6" customWidth="1"/>
    <col min="4" max="4" width="13.1640625" style="6" customWidth="1"/>
    <col min="5" max="7" width="15" style="6" customWidth="1"/>
    <col min="8" max="9" width="15.6640625" style="6" customWidth="1"/>
    <col min="10" max="10" width="69" style="6" customWidth="1"/>
    <col min="11" max="11" width="86.6640625" style="6" customWidth="1"/>
    <col min="12" max="17" width="12.83203125" style="6" customWidth="1"/>
    <col min="18" max="16384" width="9.33203125" style="6"/>
  </cols>
  <sheetData>
    <row r="1" spans="1:17" x14ac:dyDescent="0.3">
      <c r="A1" s="535" t="s">
        <v>540</v>
      </c>
      <c r="B1" s="535"/>
      <c r="C1" s="535"/>
      <c r="D1" s="535"/>
      <c r="E1" s="535"/>
      <c r="F1" s="535"/>
      <c r="G1" s="535"/>
      <c r="H1" s="535"/>
      <c r="I1" s="535"/>
      <c r="J1" s="535"/>
      <c r="K1" s="379"/>
    </row>
    <row r="2" spans="1:17" ht="36" customHeight="1" x14ac:dyDescent="0.3">
      <c r="A2" s="536" t="s">
        <v>6</v>
      </c>
      <c r="B2" s="536"/>
      <c r="C2" s="536"/>
      <c r="D2" s="536"/>
      <c r="E2" s="536"/>
      <c r="F2" s="536"/>
      <c r="G2" s="536"/>
      <c r="H2" s="536"/>
      <c r="I2" s="536"/>
      <c r="J2" s="536"/>
      <c r="K2" s="380"/>
    </row>
    <row r="3" spans="1:17" ht="19.5" thickBot="1" x14ac:dyDescent="0.35"/>
    <row r="4" spans="1:17" ht="18.75" customHeight="1" x14ac:dyDescent="0.3">
      <c r="A4" s="537" t="s">
        <v>7</v>
      </c>
      <c r="B4" s="539" t="s">
        <v>8</v>
      </c>
      <c r="C4" s="541" t="s">
        <v>9</v>
      </c>
      <c r="D4" s="541" t="s">
        <v>10</v>
      </c>
      <c r="E4" s="543" t="s">
        <v>11</v>
      </c>
      <c r="F4" s="544"/>
      <c r="G4" s="545" t="s">
        <v>11</v>
      </c>
      <c r="H4" s="545" t="s">
        <v>12</v>
      </c>
      <c r="I4" s="545" t="s">
        <v>2</v>
      </c>
      <c r="J4" s="530" t="s">
        <v>0</v>
      </c>
      <c r="K4" s="8"/>
      <c r="L4" s="8"/>
      <c r="M4" s="8"/>
      <c r="N4" s="8"/>
      <c r="O4" s="8"/>
      <c r="P4" s="8"/>
      <c r="Q4" s="8"/>
    </row>
    <row r="5" spans="1:17" ht="56.25" customHeight="1" thickBot="1" x14ac:dyDescent="0.35">
      <c r="A5" s="538"/>
      <c r="B5" s="540"/>
      <c r="C5" s="542"/>
      <c r="D5" s="542"/>
      <c r="E5" s="9" t="s">
        <v>13</v>
      </c>
      <c r="F5" s="9" t="s">
        <v>14</v>
      </c>
      <c r="G5" s="546"/>
      <c r="H5" s="546"/>
      <c r="I5" s="546"/>
      <c r="J5" s="531"/>
      <c r="K5" s="8"/>
      <c r="L5" s="8"/>
      <c r="M5" s="8"/>
      <c r="N5" s="8"/>
      <c r="O5" s="8"/>
      <c r="P5" s="8"/>
      <c r="Q5" s="8"/>
    </row>
    <row r="6" spans="1:17" ht="20.25" customHeight="1" thickBot="1" x14ac:dyDescent="0.35">
      <c r="A6" s="51"/>
      <c r="B6" s="47"/>
      <c r="C6" s="40"/>
      <c r="D6" s="40"/>
      <c r="E6" s="48"/>
      <c r="F6" s="48"/>
      <c r="G6" s="49"/>
      <c r="H6" s="50"/>
      <c r="I6" s="50"/>
      <c r="J6" s="45"/>
      <c r="K6" s="12"/>
      <c r="L6" s="13"/>
      <c r="M6" s="13"/>
      <c r="N6" s="13"/>
      <c r="O6" s="13"/>
      <c r="P6" s="13"/>
      <c r="Q6" s="13"/>
    </row>
    <row r="7" spans="1:17" ht="20.25" customHeight="1" thickBot="1" x14ac:dyDescent="0.35">
      <c r="A7" s="532" t="s">
        <v>537</v>
      </c>
      <c r="B7" s="533"/>
      <c r="C7" s="533"/>
      <c r="D7" s="533"/>
      <c r="E7" s="533"/>
      <c r="F7" s="533"/>
      <c r="G7" s="533"/>
      <c r="H7" s="533"/>
      <c r="I7" s="533"/>
      <c r="J7" s="534"/>
      <c r="K7" s="12"/>
      <c r="L7" s="13"/>
      <c r="M7" s="13"/>
      <c r="N7" s="13"/>
      <c r="O7" s="13"/>
      <c r="P7" s="13"/>
      <c r="Q7" s="13"/>
    </row>
    <row r="8" spans="1:17" ht="19.5" thickBot="1" x14ac:dyDescent="0.35">
      <c r="A8" s="14" t="s">
        <v>448</v>
      </c>
      <c r="B8" s="31" t="s">
        <v>165</v>
      </c>
      <c r="C8" s="15" t="s">
        <v>37</v>
      </c>
      <c r="D8" s="15"/>
      <c r="E8" s="24">
        <f>SUM(E9:E11)</f>
        <v>835</v>
      </c>
      <c r="F8" s="24">
        <f>SUM(F9:F11)</f>
        <v>765</v>
      </c>
      <c r="G8" s="25">
        <f>SUM(E8:F8)</f>
        <v>1600</v>
      </c>
      <c r="H8" s="24">
        <f>SUM(H9:H11)</f>
        <v>1012</v>
      </c>
      <c r="I8" s="25">
        <f>SUM(G8:H8)</f>
        <v>2612</v>
      </c>
      <c r="J8" s="16"/>
      <c r="K8" s="21"/>
      <c r="L8" s="21"/>
      <c r="M8" s="21"/>
      <c r="N8" s="21"/>
      <c r="O8" s="21"/>
      <c r="P8" s="21"/>
      <c r="Q8" s="21"/>
    </row>
    <row r="9" spans="1:17" x14ac:dyDescent="0.3">
      <c r="A9" s="17"/>
      <c r="B9" s="39" t="s">
        <v>166</v>
      </c>
      <c r="C9" s="28" t="s">
        <v>37</v>
      </c>
      <c r="D9" s="43">
        <v>1.02</v>
      </c>
      <c r="E9" s="29">
        <f>ROUNDUP(((5*(50.58+0.05+0.5+1))+(85*2)+(190+12.5+(0.5+0.5)*7))*1.02,0)</f>
        <v>653</v>
      </c>
      <c r="F9" s="29">
        <f>ROUNDUP(((5*(50.58+0.05+0.5+1))+(85*2)+(185+7+(0.5+0.5)*7))*1.02,0)</f>
        <v>643</v>
      </c>
      <c r="G9" s="11">
        <f t="shared" ref="G9:G12" si="0">SUM(E9:F9)</f>
        <v>1296</v>
      </c>
      <c r="H9" s="240">
        <f>ROUNDUP(((6*(50.58+0.05+0.5+1))+(106*2)+(240+12.5+(0.5+0.5)*9))*1.02,0)</f>
        <v>803</v>
      </c>
      <c r="I9" s="11">
        <f t="shared" ref="I9:I12" si="1">SUM(G9:H9)</f>
        <v>2099</v>
      </c>
      <c r="J9" s="27" t="s">
        <v>171</v>
      </c>
      <c r="K9" s="224" t="s">
        <v>207</v>
      </c>
      <c r="L9" s="21"/>
      <c r="M9" s="21"/>
      <c r="N9" s="21"/>
      <c r="O9" s="21"/>
      <c r="P9" s="21"/>
      <c r="Q9" s="21"/>
    </row>
    <row r="10" spans="1:17" x14ac:dyDescent="0.3">
      <c r="A10" s="17"/>
      <c r="B10" s="39" t="s">
        <v>169</v>
      </c>
      <c r="C10" s="28" t="s">
        <v>37</v>
      </c>
      <c r="D10" s="43">
        <v>1</v>
      </c>
      <c r="E10" s="29">
        <f>5*3</f>
        <v>15</v>
      </c>
      <c r="F10" s="29">
        <f>5*3</f>
        <v>15</v>
      </c>
      <c r="G10" s="11">
        <f t="shared" si="0"/>
        <v>30</v>
      </c>
      <c r="H10" s="11">
        <f>6*3</f>
        <v>18</v>
      </c>
      <c r="I10" s="11">
        <f t="shared" si="1"/>
        <v>48</v>
      </c>
      <c r="J10" s="27" t="s">
        <v>170</v>
      </c>
      <c r="K10" s="21"/>
      <c r="L10" s="21"/>
      <c r="M10" s="21"/>
      <c r="N10" s="21"/>
      <c r="O10" s="21"/>
      <c r="P10" s="21"/>
      <c r="Q10" s="21"/>
    </row>
    <row r="11" spans="1:17" x14ac:dyDescent="0.3">
      <c r="A11" s="17"/>
      <c r="B11" s="39" t="s">
        <v>167</v>
      </c>
      <c r="C11" s="28" t="s">
        <v>37</v>
      </c>
      <c r="D11" s="43">
        <v>1.01</v>
      </c>
      <c r="E11" s="29">
        <f>92+70+5</f>
        <v>167</v>
      </c>
      <c r="F11" s="30">
        <f>95+12</f>
        <v>107</v>
      </c>
      <c r="G11" s="11">
        <f>SUM(E11:F11)</f>
        <v>274</v>
      </c>
      <c r="H11" s="11">
        <f>120+65+6</f>
        <v>191</v>
      </c>
      <c r="I11" s="11">
        <f t="shared" si="1"/>
        <v>465</v>
      </c>
      <c r="J11" s="225" t="s">
        <v>535</v>
      </c>
      <c r="K11" s="21"/>
      <c r="L11" s="21"/>
      <c r="M11" s="21"/>
      <c r="N11" s="21"/>
      <c r="O11" s="21"/>
      <c r="P11" s="21"/>
      <c r="Q11" s="21"/>
    </row>
    <row r="12" spans="1:17" x14ac:dyDescent="0.3">
      <c r="A12" s="17"/>
      <c r="B12" s="39" t="s">
        <v>172</v>
      </c>
      <c r="C12" s="28" t="s">
        <v>1</v>
      </c>
      <c r="D12" s="43">
        <v>1</v>
      </c>
      <c r="E12" s="29">
        <v>180</v>
      </c>
      <c r="F12" s="30">
        <v>180</v>
      </c>
      <c r="G12" s="240">
        <f t="shared" si="0"/>
        <v>360</v>
      </c>
      <c r="H12" s="240">
        <v>220</v>
      </c>
      <c r="I12" s="240">
        <f t="shared" si="1"/>
        <v>580</v>
      </c>
      <c r="J12" s="27" t="s">
        <v>452</v>
      </c>
      <c r="K12" s="346" t="s">
        <v>526</v>
      </c>
      <c r="L12" s="21"/>
      <c r="M12" s="21"/>
      <c r="N12" s="21"/>
      <c r="O12" s="21"/>
      <c r="P12" s="21"/>
      <c r="Q12" s="21"/>
    </row>
    <row r="13" spans="1:17" ht="18.75" customHeight="1" x14ac:dyDescent="0.3">
      <c r="L13" s="21"/>
      <c r="M13" s="21"/>
      <c r="N13" s="21"/>
      <c r="O13" s="21"/>
      <c r="P13" s="21"/>
      <c r="Q13" s="21"/>
    </row>
    <row r="14" spans="1:17" ht="18.75" customHeight="1" x14ac:dyDescent="0.3">
      <c r="L14" s="21"/>
      <c r="M14" s="21"/>
      <c r="N14" s="21"/>
      <c r="O14" s="21"/>
      <c r="P14" s="21"/>
      <c r="Q14" s="21"/>
    </row>
    <row r="15" spans="1:17" ht="18.75" customHeight="1" x14ac:dyDescent="0.3">
      <c r="L15" s="21"/>
      <c r="M15" s="21"/>
      <c r="N15" s="21"/>
      <c r="O15" s="21"/>
      <c r="P15" s="21"/>
      <c r="Q15" s="21"/>
    </row>
    <row r="16" spans="1:17" ht="18.75" customHeight="1" x14ac:dyDescent="0.3">
      <c r="L16" s="21"/>
      <c r="M16" s="21"/>
      <c r="N16" s="21"/>
      <c r="O16" s="21"/>
      <c r="P16" s="21"/>
      <c r="Q16" s="21"/>
    </row>
    <row r="17" spans="1:17" ht="18.75" customHeight="1" x14ac:dyDescent="0.3">
      <c r="L17" s="21"/>
      <c r="M17" s="21"/>
      <c r="N17" s="21"/>
      <c r="O17" s="21"/>
      <c r="P17" s="21"/>
      <c r="Q17" s="21"/>
    </row>
    <row r="18" spans="1:17" ht="18.75" customHeight="1" x14ac:dyDescent="0.3">
      <c r="L18" s="21"/>
      <c r="M18" s="21"/>
      <c r="N18" s="21"/>
      <c r="O18" s="21"/>
      <c r="P18" s="21"/>
      <c r="Q18" s="21"/>
    </row>
    <row r="19" spans="1:17" ht="18.75" customHeight="1" thickBot="1" x14ac:dyDescent="0.35">
      <c r="A19" s="395"/>
      <c r="B19" s="396" t="s">
        <v>547</v>
      </c>
      <c r="C19" s="395"/>
      <c r="D19" s="395"/>
      <c r="E19" s="395"/>
      <c r="F19" s="395"/>
      <c r="G19" s="395"/>
      <c r="H19" s="395"/>
      <c r="I19" s="395"/>
      <c r="J19" s="395"/>
      <c r="L19" s="21"/>
      <c r="M19" s="21"/>
      <c r="N19" s="21"/>
      <c r="O19" s="21"/>
      <c r="P19" s="21"/>
      <c r="Q19" s="21"/>
    </row>
    <row r="20" spans="1:17" ht="19.5" thickBot="1" x14ac:dyDescent="0.35">
      <c r="A20" s="397" t="s">
        <v>448</v>
      </c>
      <c r="B20" s="398" t="s">
        <v>165</v>
      </c>
      <c r="C20" s="399" t="s">
        <v>37</v>
      </c>
      <c r="D20" s="399"/>
      <c r="E20" s="400">
        <f>E26</f>
        <v>430.65</v>
      </c>
      <c r="F20" s="400">
        <f t="shared" ref="F20:I20" si="2">F26</f>
        <v>430.65</v>
      </c>
      <c r="G20" s="401">
        <f>SUM(E20:F20)</f>
        <v>861.3</v>
      </c>
      <c r="H20" s="400">
        <f>H26</f>
        <v>524.78</v>
      </c>
      <c r="I20" s="400">
        <f t="shared" si="2"/>
        <v>1386.08</v>
      </c>
      <c r="J20" s="402"/>
    </row>
    <row r="21" spans="1:17" ht="19.5" customHeight="1" outlineLevel="1" x14ac:dyDescent="0.3">
      <c r="A21" s="403"/>
      <c r="B21" s="404"/>
      <c r="C21" s="405"/>
      <c r="D21" s="405"/>
      <c r="E21" s="409">
        <v>85</v>
      </c>
      <c r="F21" s="409">
        <v>85</v>
      </c>
      <c r="G21" s="409"/>
      <c r="H21" s="409">
        <v>106</v>
      </c>
      <c r="I21" s="409"/>
      <c r="J21" s="409" t="s">
        <v>542</v>
      </c>
    </row>
    <row r="22" spans="1:17" outlineLevel="1" x14ac:dyDescent="0.3">
      <c r="A22" s="405"/>
      <c r="B22" s="405"/>
      <c r="C22" s="405"/>
      <c r="D22" s="405"/>
      <c r="E22" s="409">
        <v>2</v>
      </c>
      <c r="F22" s="409">
        <v>2</v>
      </c>
      <c r="G22" s="409"/>
      <c r="H22" s="409">
        <v>2</v>
      </c>
      <c r="I22" s="409"/>
      <c r="J22" s="409" t="s">
        <v>543</v>
      </c>
    </row>
    <row r="23" spans="1:17" outlineLevel="1" x14ac:dyDescent="0.3">
      <c r="A23" s="405"/>
      <c r="B23" s="405"/>
      <c r="C23" s="405"/>
      <c r="D23" s="405"/>
      <c r="E23" s="409">
        <f>E21*2</f>
        <v>170</v>
      </c>
      <c r="F23" s="409">
        <f>F21*2</f>
        <v>170</v>
      </c>
      <c r="G23" s="409"/>
      <c r="H23" s="409">
        <f>H21*2</f>
        <v>212</v>
      </c>
      <c r="I23" s="409"/>
      <c r="J23" s="409" t="s">
        <v>544</v>
      </c>
    </row>
    <row r="24" spans="1:17" outlineLevel="1" x14ac:dyDescent="0.3">
      <c r="A24" s="405"/>
      <c r="B24" s="405"/>
      <c r="C24" s="405"/>
      <c r="D24" s="405"/>
      <c r="E24" s="409">
        <f>5*(50.58+0.05+0.5+1)</f>
        <v>260.64999999999998</v>
      </c>
      <c r="F24" s="409">
        <f>5*(50.58+0.05+0.5+1)</f>
        <v>260.64999999999998</v>
      </c>
      <c r="G24" s="409"/>
      <c r="H24" s="409">
        <f>6*(50.58+0.05+0.5+1)</f>
        <v>312.77999999999997</v>
      </c>
      <c r="I24" s="409"/>
      <c r="J24" s="409" t="s">
        <v>545</v>
      </c>
      <c r="K24" s="6">
        <v>49.29</v>
      </c>
    </row>
    <row r="25" spans="1:17" outlineLevel="1" x14ac:dyDescent="0.3">
      <c r="A25" s="405"/>
      <c r="B25" s="405"/>
      <c r="C25" s="405"/>
      <c r="D25" s="405"/>
      <c r="E25" s="409">
        <f>ROUNDUP((E23+E24)/6,0)*0.1</f>
        <v>7.2</v>
      </c>
      <c r="F25" s="409">
        <f t="shared" ref="F25:H25" si="3">ROUNDUP((F23+F24)/6,0)*0.1</f>
        <v>7.2</v>
      </c>
      <c r="G25" s="409"/>
      <c r="H25" s="409">
        <f t="shared" si="3"/>
        <v>8.8000000000000007</v>
      </c>
      <c r="I25" s="409"/>
      <c r="J25" s="409" t="s">
        <v>551</v>
      </c>
    </row>
    <row r="26" spans="1:17" outlineLevel="1" x14ac:dyDescent="0.3">
      <c r="A26" s="405"/>
      <c r="B26" s="405"/>
      <c r="C26" s="405"/>
      <c r="D26" s="405"/>
      <c r="E26" s="410">
        <f>E23+E24</f>
        <v>430.65</v>
      </c>
      <c r="F26" s="410">
        <f>F23+F24</f>
        <v>430.65</v>
      </c>
      <c r="G26" s="410"/>
      <c r="H26" s="410">
        <f>H23+H24</f>
        <v>524.78</v>
      </c>
      <c r="I26" s="409">
        <f>E26+F26+H26</f>
        <v>1386.08</v>
      </c>
      <c r="J26" s="409"/>
    </row>
    <row r="27" spans="1:17" x14ac:dyDescent="0.3">
      <c r="A27" s="405"/>
      <c r="B27" s="404" t="s">
        <v>166</v>
      </c>
      <c r="C27" s="406" t="s">
        <v>37</v>
      </c>
      <c r="D27" s="406">
        <v>1.02</v>
      </c>
      <c r="E27" s="406">
        <f>ROUND(E26*D27,2)</f>
        <v>439.26</v>
      </c>
      <c r="F27" s="406">
        <f>ROUND(F26*D27,2)</f>
        <v>439.26</v>
      </c>
      <c r="G27" s="406">
        <f>E27+F27</f>
        <v>878.52</v>
      </c>
      <c r="H27" s="406">
        <f>ROUND(H26*D27,2)</f>
        <v>535.28</v>
      </c>
      <c r="I27" s="407">
        <f>E27+F27+H27</f>
        <v>1413.8</v>
      </c>
      <c r="J27" s="405" t="s">
        <v>546</v>
      </c>
    </row>
    <row r="28" spans="1:17" x14ac:dyDescent="0.3">
      <c r="A28" s="405"/>
      <c r="B28" s="404" t="s">
        <v>548</v>
      </c>
      <c r="C28" s="406" t="s">
        <v>549</v>
      </c>
      <c r="D28" s="406">
        <v>1</v>
      </c>
      <c r="E28" s="407">
        <f>ROUNDUP(E20,0)</f>
        <v>431</v>
      </c>
      <c r="F28" s="407">
        <f>ROUNDUP(F20,0)</f>
        <v>431</v>
      </c>
      <c r="G28" s="407">
        <f>E28+F28</f>
        <v>862</v>
      </c>
      <c r="H28" s="407">
        <f>ROUNDUP(H20,0)</f>
        <v>525</v>
      </c>
      <c r="I28" s="407">
        <f>E28+F28+H28</f>
        <v>1387</v>
      </c>
      <c r="J28" s="406"/>
    </row>
    <row r="29" spans="1:17" x14ac:dyDescent="0.3">
      <c r="A29" s="408"/>
      <c r="B29" s="404" t="s">
        <v>550</v>
      </c>
      <c r="C29" s="406" t="s">
        <v>37</v>
      </c>
      <c r="D29" s="406">
        <v>0.1</v>
      </c>
      <c r="E29" s="407">
        <f>ROUND(E20*D29,1)</f>
        <v>43.1</v>
      </c>
      <c r="F29" s="407">
        <f>ROUND(F20*D29,1)</f>
        <v>43.1</v>
      </c>
      <c r="G29" s="407">
        <f>E29+F29</f>
        <v>86.2</v>
      </c>
      <c r="H29" s="407">
        <f>ROUND(H20*D29,1)</f>
        <v>52.5</v>
      </c>
      <c r="I29" s="407">
        <f>E29+F29+H29</f>
        <v>138.69999999999999</v>
      </c>
      <c r="J29" s="405"/>
    </row>
  </sheetData>
  <autoFilter ref="A6:BK12" xr:uid="{00000000-0009-0000-0000-000000000000}"/>
  <mergeCells count="12">
    <mergeCell ref="J4:J5"/>
    <mergeCell ref="A7:J7"/>
    <mergeCell ref="A1:J1"/>
    <mergeCell ref="A2:J2"/>
    <mergeCell ref="A4:A5"/>
    <mergeCell ref="B4:B5"/>
    <mergeCell ref="C4:C5"/>
    <mergeCell ref="D4:D5"/>
    <mergeCell ref="E4:F4"/>
    <mergeCell ref="G4:G5"/>
    <mergeCell ref="H4:H5"/>
    <mergeCell ref="I4:I5"/>
  </mergeCells>
  <pageMargins left="0.25" right="0.25" top="0.75" bottom="0.75" header="0.3" footer="0.3"/>
  <pageSetup paperSize="9" scale="2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188"/>
  <sheetViews>
    <sheetView tabSelected="1" zoomScale="80" zoomScaleNormal="80" workbookViewId="0">
      <pane ySplit="5" topLeftCell="A24" activePane="bottomLeft" state="frozen"/>
      <selection pane="bottomLeft" activeCell="J17" sqref="J17"/>
    </sheetView>
  </sheetViews>
  <sheetFormatPr defaultRowHeight="18.75" x14ac:dyDescent="0.3"/>
  <cols>
    <col min="1" max="1" width="7.5" style="6" customWidth="1"/>
    <col min="2" max="2" width="92.1640625" style="6" customWidth="1"/>
    <col min="3" max="3" width="12" style="6" customWidth="1"/>
    <col min="4" max="4" width="13.1640625" style="6" customWidth="1"/>
    <col min="5" max="7" width="15" style="6" customWidth="1"/>
    <col min="8" max="9" width="15.6640625" style="6" customWidth="1"/>
    <col min="10" max="10" width="69" style="6" customWidth="1"/>
    <col min="11" max="11" width="86.6640625" style="6" customWidth="1"/>
    <col min="12" max="17" width="12.83203125" style="6" customWidth="1"/>
    <col min="18" max="16384" width="9.33203125" style="6"/>
  </cols>
  <sheetData>
    <row r="1" spans="1:17" x14ac:dyDescent="0.3">
      <c r="A1" s="535" t="s">
        <v>540</v>
      </c>
      <c r="B1" s="535"/>
      <c r="C1" s="535"/>
      <c r="D1" s="535"/>
      <c r="E1" s="535"/>
      <c r="F1" s="535"/>
      <c r="G1" s="535"/>
      <c r="H1" s="535"/>
      <c r="I1" s="535"/>
      <c r="J1" s="535"/>
      <c r="K1" s="5"/>
    </row>
    <row r="2" spans="1:17" ht="36" customHeight="1" x14ac:dyDescent="0.3">
      <c r="A2" s="536" t="s">
        <v>6</v>
      </c>
      <c r="B2" s="536"/>
      <c r="C2" s="536"/>
      <c r="D2" s="536"/>
      <c r="E2" s="536"/>
      <c r="F2" s="536"/>
      <c r="G2" s="536"/>
      <c r="H2" s="536"/>
      <c r="I2" s="536"/>
      <c r="J2" s="536"/>
      <c r="K2" s="7"/>
    </row>
    <row r="3" spans="1:17" ht="19.5" thickBot="1" x14ac:dyDescent="0.35"/>
    <row r="4" spans="1:17" ht="18.75" customHeight="1" x14ac:dyDescent="0.3">
      <c r="A4" s="537" t="s">
        <v>7</v>
      </c>
      <c r="B4" s="539" t="s">
        <v>8</v>
      </c>
      <c r="C4" s="541" t="s">
        <v>9</v>
      </c>
      <c r="D4" s="541" t="s">
        <v>10</v>
      </c>
      <c r="E4" s="543" t="s">
        <v>11</v>
      </c>
      <c r="F4" s="544"/>
      <c r="G4" s="545" t="s">
        <v>11</v>
      </c>
      <c r="H4" s="545" t="s">
        <v>12</v>
      </c>
      <c r="I4" s="545" t="s">
        <v>2</v>
      </c>
      <c r="J4" s="530" t="s">
        <v>0</v>
      </c>
      <c r="K4" s="8"/>
      <c r="L4" s="8"/>
      <c r="M4" s="8"/>
      <c r="N4" s="8"/>
      <c r="O4" s="8"/>
      <c r="P4" s="8"/>
      <c r="Q4" s="8"/>
    </row>
    <row r="5" spans="1:17" ht="56.25" customHeight="1" thickBot="1" x14ac:dyDescent="0.35">
      <c r="A5" s="538"/>
      <c r="B5" s="540"/>
      <c r="C5" s="542"/>
      <c r="D5" s="542"/>
      <c r="E5" s="9" t="s">
        <v>13</v>
      </c>
      <c r="F5" s="9" t="s">
        <v>14</v>
      </c>
      <c r="G5" s="546"/>
      <c r="H5" s="546"/>
      <c r="I5" s="546"/>
      <c r="J5" s="531"/>
      <c r="K5" s="8"/>
      <c r="L5" s="8"/>
      <c r="M5" s="8"/>
      <c r="N5" s="8"/>
      <c r="O5" s="8"/>
      <c r="P5" s="8"/>
      <c r="Q5" s="8"/>
    </row>
    <row r="6" spans="1:17" ht="20.25" customHeight="1" thickBot="1" x14ac:dyDescent="0.35">
      <c r="A6" s="51"/>
      <c r="B6" s="47"/>
      <c r="C6" s="40"/>
      <c r="D6" s="40"/>
      <c r="E6" s="48"/>
      <c r="F6" s="48"/>
      <c r="G6" s="49"/>
      <c r="H6" s="50"/>
      <c r="I6" s="50"/>
      <c r="J6" s="45"/>
      <c r="K6" s="12"/>
      <c r="L6" s="13"/>
      <c r="M6" s="13"/>
      <c r="N6" s="13"/>
      <c r="O6" s="13"/>
      <c r="P6" s="13"/>
      <c r="Q6" s="13"/>
    </row>
    <row r="7" spans="1:17" ht="20.25" customHeight="1" thickBot="1" x14ac:dyDescent="0.35">
      <c r="A7" s="557" t="s">
        <v>537</v>
      </c>
      <c r="B7" s="558"/>
      <c r="C7" s="558"/>
      <c r="D7" s="558"/>
      <c r="E7" s="558"/>
      <c r="F7" s="558"/>
      <c r="G7" s="558"/>
      <c r="H7" s="558"/>
      <c r="I7" s="558"/>
      <c r="J7" s="559"/>
      <c r="K7" s="12"/>
      <c r="L7" s="13"/>
      <c r="M7" s="13"/>
      <c r="N7" s="13"/>
      <c r="O7" s="13"/>
      <c r="P7" s="13"/>
      <c r="Q7" s="13"/>
    </row>
    <row r="8" spans="1:17" ht="19.5" thickBot="1" x14ac:dyDescent="0.35">
      <c r="A8" s="14" t="s">
        <v>15</v>
      </c>
      <c r="B8" s="151" t="s">
        <v>28</v>
      </c>
      <c r="C8" s="15" t="s">
        <v>1</v>
      </c>
      <c r="D8" s="15"/>
      <c r="E8" s="24">
        <f>SUM(E9:E14)</f>
        <v>3</v>
      </c>
      <c r="F8" s="24">
        <f>SUM(F9:F14)</f>
        <v>0</v>
      </c>
      <c r="G8" s="25">
        <f t="shared" ref="G8:G13" si="0">SUM(E8:F8)</f>
        <v>3</v>
      </c>
      <c r="H8" s="24">
        <f>SUM(H9:H14)</f>
        <v>3</v>
      </c>
      <c r="I8" s="25">
        <f>SUM(G8:H8)</f>
        <v>6</v>
      </c>
      <c r="J8" s="46"/>
      <c r="K8" s="44"/>
    </row>
    <row r="9" spans="1:17" x14ac:dyDescent="0.3">
      <c r="A9" s="686"/>
      <c r="B9" s="685" t="s">
        <v>586</v>
      </c>
      <c r="C9" s="10" t="s">
        <v>1</v>
      </c>
      <c r="D9" s="43">
        <v>1</v>
      </c>
      <c r="E9" s="551">
        <v>1</v>
      </c>
      <c r="F9" s="552"/>
      <c r="G9" s="26">
        <f t="shared" si="0"/>
        <v>1</v>
      </c>
      <c r="H9" s="11" t="s">
        <v>5</v>
      </c>
      <c r="I9" s="26">
        <f>SUM(G9:H9)</f>
        <v>1</v>
      </c>
      <c r="J9" s="18" t="s">
        <v>91</v>
      </c>
      <c r="K9" s="42"/>
    </row>
    <row r="10" spans="1:17" x14ac:dyDescent="0.3">
      <c r="A10" s="686"/>
      <c r="B10" s="685" t="s">
        <v>587</v>
      </c>
      <c r="C10" s="10" t="s">
        <v>1</v>
      </c>
      <c r="D10" s="43">
        <v>1</v>
      </c>
      <c r="E10" s="549">
        <v>1</v>
      </c>
      <c r="F10" s="550"/>
      <c r="G10" s="11">
        <f t="shared" si="0"/>
        <v>1</v>
      </c>
      <c r="H10" s="11" t="s">
        <v>5</v>
      </c>
      <c r="I10" s="11">
        <f>SUM(G10:H10)</f>
        <v>1</v>
      </c>
      <c r="J10" s="27" t="s">
        <v>90</v>
      </c>
      <c r="K10" s="38"/>
    </row>
    <row r="11" spans="1:17" x14ac:dyDescent="0.3">
      <c r="A11" s="686"/>
      <c r="B11" s="469" t="s">
        <v>552</v>
      </c>
      <c r="C11" s="10" t="s">
        <v>1</v>
      </c>
      <c r="D11" s="43">
        <v>1</v>
      </c>
      <c r="E11" s="549">
        <v>1</v>
      </c>
      <c r="F11" s="550"/>
      <c r="G11" s="11">
        <f t="shared" si="0"/>
        <v>1</v>
      </c>
      <c r="H11" s="11" t="s">
        <v>5</v>
      </c>
      <c r="I11" s="11">
        <f t="shared" ref="I11:I14" si="1">SUM(G11:H11)</f>
        <v>1</v>
      </c>
      <c r="J11" s="19" t="s">
        <v>88</v>
      </c>
      <c r="K11" s="38"/>
    </row>
    <row r="12" spans="1:17" x14ac:dyDescent="0.3">
      <c r="A12" s="17"/>
      <c r="B12" s="469" t="s">
        <v>553</v>
      </c>
      <c r="C12" s="10" t="s">
        <v>1</v>
      </c>
      <c r="D12" s="43">
        <v>1</v>
      </c>
      <c r="E12" s="549" t="s">
        <v>5</v>
      </c>
      <c r="F12" s="550"/>
      <c r="G12" s="11">
        <f t="shared" si="0"/>
        <v>0</v>
      </c>
      <c r="H12" s="11">
        <v>1</v>
      </c>
      <c r="I12" s="11">
        <f t="shared" si="1"/>
        <v>1</v>
      </c>
      <c r="J12" s="27" t="s">
        <v>91</v>
      </c>
      <c r="K12" s="20"/>
      <c r="L12" s="21"/>
      <c r="M12" s="21"/>
    </row>
    <row r="13" spans="1:17" x14ac:dyDescent="0.3">
      <c r="A13" s="17"/>
      <c r="B13" s="469" t="s">
        <v>555</v>
      </c>
      <c r="C13" s="10" t="s">
        <v>1</v>
      </c>
      <c r="D13" s="43">
        <v>1</v>
      </c>
      <c r="E13" s="549" t="s">
        <v>5</v>
      </c>
      <c r="F13" s="550"/>
      <c r="G13" s="11">
        <f t="shared" si="0"/>
        <v>0</v>
      </c>
      <c r="H13" s="11">
        <v>1</v>
      </c>
      <c r="I13" s="11">
        <f t="shared" si="1"/>
        <v>1</v>
      </c>
      <c r="J13" s="27" t="s">
        <v>90</v>
      </c>
      <c r="K13" s="20"/>
      <c r="L13" s="21"/>
      <c r="M13" s="21"/>
    </row>
    <row r="14" spans="1:17" ht="19.5" thickBot="1" x14ac:dyDescent="0.35">
      <c r="A14" s="17"/>
      <c r="B14" s="469" t="s">
        <v>554</v>
      </c>
      <c r="C14" s="10" t="s">
        <v>1</v>
      </c>
      <c r="D14" s="43">
        <v>1</v>
      </c>
      <c r="E14" s="549" t="s">
        <v>5</v>
      </c>
      <c r="F14" s="550"/>
      <c r="G14" s="11">
        <f t="shared" ref="G14" si="2">SUM(E14:F14)</f>
        <v>0</v>
      </c>
      <c r="H14" s="470">
        <v>1</v>
      </c>
      <c r="I14" s="470">
        <f t="shared" si="1"/>
        <v>1</v>
      </c>
      <c r="J14" s="471" t="s">
        <v>88</v>
      </c>
      <c r="K14" s="20"/>
      <c r="L14" s="21"/>
      <c r="M14" s="21"/>
    </row>
    <row r="15" spans="1:17" ht="19.5" thickBot="1" x14ac:dyDescent="0.35">
      <c r="A15" s="14" t="s">
        <v>16</v>
      </c>
      <c r="B15" s="31" t="s">
        <v>29</v>
      </c>
      <c r="C15" s="15" t="s">
        <v>30</v>
      </c>
      <c r="D15" s="15"/>
      <c r="E15" s="24">
        <f>SUM(E16:E19)</f>
        <v>15</v>
      </c>
      <c r="F15" s="24">
        <f>SUM(F16:F19)</f>
        <v>15</v>
      </c>
      <c r="G15" s="25">
        <f>SUM(E15:F15)</f>
        <v>30</v>
      </c>
      <c r="H15" s="24">
        <f>SUM(H16:H19)</f>
        <v>30</v>
      </c>
      <c r="I15" s="25">
        <f>SUM(G15:H15)</f>
        <v>60</v>
      </c>
      <c r="J15" s="16"/>
      <c r="K15" s="21"/>
      <c r="L15" s="21"/>
      <c r="M15" s="21"/>
      <c r="N15" s="21"/>
      <c r="O15" s="21"/>
      <c r="P15" s="21"/>
      <c r="Q15" s="21"/>
    </row>
    <row r="16" spans="1:17" ht="141" customHeight="1" x14ac:dyDescent="0.3">
      <c r="A16" s="686"/>
      <c r="B16" s="147" t="s">
        <v>588</v>
      </c>
      <c r="C16" s="28" t="s">
        <v>30</v>
      </c>
      <c r="D16" s="43">
        <v>1</v>
      </c>
      <c r="E16" s="29">
        <v>15</v>
      </c>
      <c r="F16" s="30" t="s">
        <v>5</v>
      </c>
      <c r="G16" s="11">
        <f t="shared" ref="G16:G24" si="3">SUM(E16:F16)</f>
        <v>15</v>
      </c>
      <c r="H16" s="11" t="s">
        <v>5</v>
      </c>
      <c r="I16" s="11">
        <f t="shared" ref="I16:I24" si="4">SUM(G16:H16)</f>
        <v>15</v>
      </c>
      <c r="J16" s="18"/>
      <c r="K16" s="21"/>
      <c r="L16" s="21"/>
      <c r="M16" s="21"/>
      <c r="N16" s="21"/>
      <c r="O16" s="21"/>
      <c r="P16" s="21"/>
      <c r="Q16" s="21"/>
    </row>
    <row r="17" spans="1:17" ht="135.75" customHeight="1" x14ac:dyDescent="0.3">
      <c r="A17" s="686"/>
      <c r="B17" s="147" t="s">
        <v>594</v>
      </c>
      <c r="C17" s="28" t="s">
        <v>30</v>
      </c>
      <c r="D17" s="43">
        <v>1</v>
      </c>
      <c r="E17" s="29" t="s">
        <v>5</v>
      </c>
      <c r="F17" s="30">
        <v>15</v>
      </c>
      <c r="G17" s="11">
        <f t="shared" si="3"/>
        <v>15</v>
      </c>
      <c r="H17" s="11" t="s">
        <v>5</v>
      </c>
      <c r="I17" s="11">
        <f t="shared" si="4"/>
        <v>15</v>
      </c>
      <c r="J17" s="27"/>
      <c r="K17" s="21"/>
      <c r="L17" s="21"/>
      <c r="M17" s="21"/>
      <c r="N17" s="21"/>
      <c r="O17" s="21"/>
      <c r="P17" s="21"/>
      <c r="Q17" s="21"/>
    </row>
    <row r="18" spans="1:17" ht="116.25" customHeight="1" x14ac:dyDescent="0.3">
      <c r="A18" s="17"/>
      <c r="B18" s="147" t="s">
        <v>92</v>
      </c>
      <c r="C18" s="28" t="s">
        <v>30</v>
      </c>
      <c r="D18" s="43">
        <v>1</v>
      </c>
      <c r="E18" s="29" t="s">
        <v>5</v>
      </c>
      <c r="F18" s="30" t="s">
        <v>5</v>
      </c>
      <c r="G18" s="11">
        <f>SUM(E18:F18)</f>
        <v>0</v>
      </c>
      <c r="H18" s="11">
        <v>15</v>
      </c>
      <c r="I18" s="11">
        <f t="shared" si="4"/>
        <v>15</v>
      </c>
      <c r="J18" s="27"/>
      <c r="K18" s="21"/>
      <c r="L18" s="21"/>
      <c r="M18" s="21"/>
      <c r="N18" s="21"/>
      <c r="O18" s="21"/>
      <c r="P18" s="21"/>
      <c r="Q18" s="21"/>
    </row>
    <row r="19" spans="1:17" ht="114.75" customHeight="1" thickBot="1" x14ac:dyDescent="0.35">
      <c r="A19" s="17"/>
      <c r="B19" s="147" t="s">
        <v>93</v>
      </c>
      <c r="C19" s="28" t="s">
        <v>30</v>
      </c>
      <c r="D19" s="43">
        <v>1</v>
      </c>
      <c r="E19" s="29" t="s">
        <v>5</v>
      </c>
      <c r="F19" s="30" t="s">
        <v>5</v>
      </c>
      <c r="G19" s="11">
        <f>SUM(E19:F19)</f>
        <v>0</v>
      </c>
      <c r="H19" s="41">
        <v>15</v>
      </c>
      <c r="I19" s="11">
        <f t="shared" si="4"/>
        <v>15</v>
      </c>
      <c r="J19" s="27"/>
      <c r="K19" s="21"/>
      <c r="L19" s="21"/>
      <c r="M19" s="21"/>
      <c r="N19" s="21"/>
      <c r="O19" s="21"/>
      <c r="P19" s="21"/>
      <c r="Q19" s="21"/>
    </row>
    <row r="20" spans="1:17" ht="19.5" thickBot="1" x14ac:dyDescent="0.35">
      <c r="A20" s="14" t="s">
        <v>17</v>
      </c>
      <c r="B20" s="31" t="s">
        <v>31</v>
      </c>
      <c r="C20" s="15" t="s">
        <v>30</v>
      </c>
      <c r="D20" s="15"/>
      <c r="E20" s="24">
        <f>SUM(E21:E24)</f>
        <v>2</v>
      </c>
      <c r="F20" s="24">
        <f>SUM(F21:F24)</f>
        <v>0</v>
      </c>
      <c r="G20" s="25">
        <f>SUM(E20:F20)</f>
        <v>2</v>
      </c>
      <c r="H20" s="24">
        <f>SUM(H21:H24)</f>
        <v>2</v>
      </c>
      <c r="I20" s="25">
        <f>SUM(G20:H20)</f>
        <v>4</v>
      </c>
      <c r="J20" s="16"/>
      <c r="K20" s="21"/>
      <c r="L20" s="21"/>
      <c r="M20" s="21"/>
      <c r="N20" s="21"/>
      <c r="O20" s="21"/>
      <c r="P20" s="21"/>
      <c r="Q20" s="21"/>
    </row>
    <row r="21" spans="1:17" ht="57.75" customHeight="1" x14ac:dyDescent="0.3">
      <c r="A21" s="686"/>
      <c r="B21" s="39" t="s">
        <v>589</v>
      </c>
      <c r="C21" s="28" t="s">
        <v>30</v>
      </c>
      <c r="D21" s="43">
        <v>1</v>
      </c>
      <c r="E21" s="551">
        <v>1</v>
      </c>
      <c r="F21" s="552"/>
      <c r="G21" s="11">
        <f t="shared" si="3"/>
        <v>1</v>
      </c>
      <c r="H21" s="41" t="s">
        <v>5</v>
      </c>
      <c r="I21" s="11">
        <f t="shared" si="4"/>
        <v>1</v>
      </c>
      <c r="J21" s="27" t="s">
        <v>65</v>
      </c>
      <c r="K21" s="21"/>
      <c r="L21" s="21"/>
      <c r="M21" s="21"/>
      <c r="N21" s="21"/>
      <c r="O21" s="21"/>
      <c r="P21" s="21"/>
      <c r="Q21" s="21"/>
    </row>
    <row r="22" spans="1:17" ht="150" x14ac:dyDescent="0.3">
      <c r="A22" s="686"/>
      <c r="B22" s="147" t="s">
        <v>590</v>
      </c>
      <c r="C22" s="28" t="s">
        <v>30</v>
      </c>
      <c r="D22" s="43">
        <v>1</v>
      </c>
      <c r="E22" s="549">
        <v>1</v>
      </c>
      <c r="F22" s="550"/>
      <c r="G22" s="11">
        <f t="shared" ref="G22" si="5">SUM(E22:F22)</f>
        <v>1</v>
      </c>
      <c r="H22" s="41" t="s">
        <v>5</v>
      </c>
      <c r="I22" s="11">
        <f t="shared" ref="I22" si="6">SUM(G22:H22)</f>
        <v>1</v>
      </c>
      <c r="J22" s="27" t="s">
        <v>69</v>
      </c>
      <c r="K22" s="21"/>
      <c r="L22" s="21"/>
      <c r="M22" s="21"/>
      <c r="N22" s="21"/>
      <c r="O22" s="21"/>
      <c r="P22" s="21"/>
      <c r="Q22" s="21"/>
    </row>
    <row r="23" spans="1:17" ht="56.25" x14ac:dyDescent="0.3">
      <c r="A23" s="17"/>
      <c r="B23" s="39" t="s">
        <v>89</v>
      </c>
      <c r="C23" s="28" t="s">
        <v>30</v>
      </c>
      <c r="D23" s="43">
        <v>1</v>
      </c>
      <c r="E23" s="549" t="s">
        <v>5</v>
      </c>
      <c r="F23" s="550"/>
      <c r="G23" s="11">
        <f t="shared" si="3"/>
        <v>0</v>
      </c>
      <c r="H23" s="11">
        <v>1</v>
      </c>
      <c r="I23" s="11">
        <f t="shared" si="4"/>
        <v>1</v>
      </c>
      <c r="J23" s="27" t="s">
        <v>65</v>
      </c>
      <c r="K23" s="21"/>
      <c r="L23" s="21"/>
      <c r="M23" s="21"/>
      <c r="N23" s="21"/>
      <c r="O23" s="21"/>
      <c r="P23" s="21"/>
      <c r="Q23" s="21"/>
    </row>
    <row r="24" spans="1:17" ht="94.5" thickBot="1" x14ac:dyDescent="0.35">
      <c r="A24" s="23"/>
      <c r="B24" s="147" t="s">
        <v>94</v>
      </c>
      <c r="C24" s="28" t="s">
        <v>30</v>
      </c>
      <c r="D24" s="43">
        <v>1</v>
      </c>
      <c r="E24" s="549" t="s">
        <v>5</v>
      </c>
      <c r="F24" s="550"/>
      <c r="G24" s="11">
        <f t="shared" si="3"/>
        <v>0</v>
      </c>
      <c r="H24" s="11">
        <v>1</v>
      </c>
      <c r="I24" s="11">
        <f t="shared" si="4"/>
        <v>1</v>
      </c>
      <c r="J24" s="27" t="s">
        <v>69</v>
      </c>
      <c r="K24" s="21"/>
      <c r="L24" s="21"/>
      <c r="M24" s="21"/>
      <c r="N24" s="21"/>
      <c r="O24" s="21"/>
      <c r="P24" s="21"/>
      <c r="Q24" s="21"/>
    </row>
    <row r="25" spans="1:17" ht="19.5" thickBot="1" x14ac:dyDescent="0.35">
      <c r="A25" s="14" t="s">
        <v>18</v>
      </c>
      <c r="B25" s="31" t="s">
        <v>32</v>
      </c>
      <c r="C25" s="15" t="s">
        <v>30</v>
      </c>
      <c r="D25" s="15"/>
      <c r="E25" s="24">
        <f>SUM(E26:E26)</f>
        <v>105</v>
      </c>
      <c r="F25" s="24">
        <f>SUM(F26:F26)</f>
        <v>120</v>
      </c>
      <c r="G25" s="25">
        <f>SUM(E25:F25)</f>
        <v>225</v>
      </c>
      <c r="H25" s="24">
        <f>SUM(H26:H26)</f>
        <v>135</v>
      </c>
      <c r="I25" s="25">
        <f>SUM(G25:H25)</f>
        <v>360</v>
      </c>
      <c r="J25" s="16"/>
      <c r="K25" s="21"/>
      <c r="L25" s="21"/>
      <c r="M25" s="21"/>
      <c r="N25" s="21"/>
      <c r="O25" s="21"/>
      <c r="P25" s="21"/>
      <c r="Q25" s="21"/>
    </row>
    <row r="26" spans="1:17" ht="124.5" customHeight="1" thickBot="1" x14ac:dyDescent="0.35">
      <c r="A26" s="686"/>
      <c r="B26" s="147" t="s">
        <v>591</v>
      </c>
      <c r="C26" s="28" t="s">
        <v>30</v>
      </c>
      <c r="D26" s="43">
        <v>1</v>
      </c>
      <c r="E26" s="29">
        <f>7*15</f>
        <v>105</v>
      </c>
      <c r="F26" s="30">
        <f>8*15</f>
        <v>120</v>
      </c>
      <c r="G26" s="11">
        <f t="shared" ref="G26" si="7">SUM(E26:F26)</f>
        <v>225</v>
      </c>
      <c r="H26" s="687">
        <f>(4+5)*15</f>
        <v>135</v>
      </c>
      <c r="I26" s="11">
        <f t="shared" ref="I26" si="8">SUM(G26:H26)</f>
        <v>360</v>
      </c>
      <c r="J26" s="27"/>
      <c r="K26" s="21"/>
      <c r="L26" s="21"/>
      <c r="M26" s="21"/>
      <c r="N26" s="21"/>
      <c r="O26" s="21"/>
      <c r="P26" s="21"/>
      <c r="Q26" s="21"/>
    </row>
    <row r="27" spans="1:17" ht="19.5" thickBot="1" x14ac:dyDescent="0.35">
      <c r="A27" s="14" t="s">
        <v>19</v>
      </c>
      <c r="B27" s="31" t="s">
        <v>100</v>
      </c>
      <c r="C27" s="15" t="s">
        <v>30</v>
      </c>
      <c r="D27" s="15"/>
      <c r="E27" s="24">
        <f>SUM(E28:E28)</f>
        <v>4</v>
      </c>
      <c r="F27" s="24">
        <f>SUM(F28:F28)</f>
        <v>4</v>
      </c>
      <c r="G27" s="25">
        <f>SUM(E27:F27)</f>
        <v>8</v>
      </c>
      <c r="H27" s="24">
        <f>SUM(H28:H28)</f>
        <v>4</v>
      </c>
      <c r="I27" s="25">
        <f>SUM(G27:H27)</f>
        <v>12</v>
      </c>
      <c r="J27" s="16"/>
      <c r="K27" s="21"/>
      <c r="L27" s="21"/>
      <c r="M27" s="21"/>
      <c r="N27" s="21"/>
      <c r="O27" s="21"/>
      <c r="P27" s="21"/>
      <c r="Q27" s="21"/>
    </row>
    <row r="28" spans="1:17" ht="179.25" customHeight="1" thickBot="1" x14ac:dyDescent="0.35">
      <c r="A28" s="686"/>
      <c r="B28" s="147" t="s">
        <v>593</v>
      </c>
      <c r="C28" s="28" t="s">
        <v>30</v>
      </c>
      <c r="D28" s="43">
        <v>1</v>
      </c>
      <c r="E28" s="29">
        <v>4</v>
      </c>
      <c r="F28" s="30">
        <v>4</v>
      </c>
      <c r="G28" s="11">
        <f t="shared" ref="G28" si="9">SUM(E28:F28)</f>
        <v>8</v>
      </c>
      <c r="H28" s="11">
        <v>4</v>
      </c>
      <c r="I28" s="11">
        <f t="shared" ref="I28" si="10">SUM(G28:H28)</f>
        <v>12</v>
      </c>
      <c r="J28" s="349" t="s">
        <v>592</v>
      </c>
      <c r="K28" s="21"/>
      <c r="L28" s="21"/>
      <c r="M28" s="21"/>
      <c r="N28" s="21"/>
      <c r="O28" s="21"/>
      <c r="P28" s="21"/>
      <c r="Q28" s="21"/>
    </row>
    <row r="29" spans="1:17" ht="19.5" thickBot="1" x14ac:dyDescent="0.35">
      <c r="A29" s="14" t="s">
        <v>20</v>
      </c>
      <c r="B29" s="31" t="s">
        <v>33</v>
      </c>
      <c r="C29" s="15" t="s">
        <v>1</v>
      </c>
      <c r="D29" s="15"/>
      <c r="E29" s="24">
        <f>SUM(E30:E30)</f>
        <v>1</v>
      </c>
      <c r="F29" s="24">
        <f>SUM(F30:F30)</f>
        <v>1</v>
      </c>
      <c r="G29" s="25">
        <f>SUM(E29:F29)</f>
        <v>2</v>
      </c>
      <c r="H29" s="24">
        <f>SUM(H30:H30)</f>
        <v>0</v>
      </c>
      <c r="I29" s="25">
        <f>SUM(G29:H29)</f>
        <v>2</v>
      </c>
      <c r="J29" s="16"/>
      <c r="K29" s="21"/>
      <c r="L29" s="21"/>
      <c r="M29" s="21"/>
      <c r="N29" s="21"/>
      <c r="O29" s="21"/>
      <c r="P29" s="21"/>
      <c r="Q29" s="21"/>
    </row>
    <row r="30" spans="1:17" ht="57" thickBot="1" x14ac:dyDescent="0.35">
      <c r="A30" s="17"/>
      <c r="B30" s="39" t="s">
        <v>446</v>
      </c>
      <c r="C30" s="28" t="s">
        <v>1</v>
      </c>
      <c r="D30" s="43">
        <v>1</v>
      </c>
      <c r="E30" s="29">
        <v>1</v>
      </c>
      <c r="F30" s="30">
        <v>1</v>
      </c>
      <c r="G30" s="11">
        <f t="shared" ref="G30" si="11">SUM(E30:F30)</f>
        <v>2</v>
      </c>
      <c r="H30" s="41" t="s">
        <v>5</v>
      </c>
      <c r="I30" s="11">
        <f t="shared" ref="I30" si="12">SUM(G30:H30)</f>
        <v>2</v>
      </c>
      <c r="J30" s="27" t="s">
        <v>329</v>
      </c>
      <c r="K30" s="21"/>
      <c r="L30" s="21"/>
      <c r="M30" s="21"/>
      <c r="N30" s="21"/>
      <c r="O30" s="21"/>
      <c r="P30" s="21"/>
      <c r="Q30" s="21"/>
    </row>
    <row r="31" spans="1:17" ht="19.5" thickBot="1" x14ac:dyDescent="0.35">
      <c r="A31" s="14" t="s">
        <v>34</v>
      </c>
      <c r="B31" s="31" t="s">
        <v>35</v>
      </c>
      <c r="C31" s="15" t="s">
        <v>1</v>
      </c>
      <c r="D31" s="15"/>
      <c r="E31" s="24">
        <f>SUM(E32:E32)</f>
        <v>4</v>
      </c>
      <c r="F31" s="24">
        <f>SUM(F32:F32)</f>
        <v>4</v>
      </c>
      <c r="G31" s="25">
        <f>SUM(E31:F31)</f>
        <v>8</v>
      </c>
      <c r="H31" s="24">
        <f>SUM(H32:H32)</f>
        <v>4</v>
      </c>
      <c r="I31" s="25">
        <f>SUM(G31:H31)</f>
        <v>12</v>
      </c>
      <c r="J31" s="16"/>
      <c r="K31" s="21"/>
      <c r="L31" s="21"/>
      <c r="M31" s="21"/>
      <c r="N31" s="21"/>
      <c r="O31" s="21"/>
      <c r="P31" s="21"/>
      <c r="Q31" s="21"/>
    </row>
    <row r="32" spans="1:17" ht="57" thickBot="1" x14ac:dyDescent="0.35">
      <c r="A32" s="17"/>
      <c r="B32" s="39" t="s">
        <v>326</v>
      </c>
      <c r="C32" s="28" t="s">
        <v>1</v>
      </c>
      <c r="D32" s="43">
        <v>1</v>
      </c>
      <c r="E32" s="29">
        <f>1+2+1</f>
        <v>4</v>
      </c>
      <c r="F32" s="30">
        <f>1+2+1</f>
        <v>4</v>
      </c>
      <c r="G32" s="11">
        <f t="shared" ref="G32" si="13">SUM(E32:F32)</f>
        <v>8</v>
      </c>
      <c r="H32" s="11">
        <f>1+2+1</f>
        <v>4</v>
      </c>
      <c r="I32" s="11">
        <f t="shared" ref="I32" si="14">SUM(G32:H32)</f>
        <v>12</v>
      </c>
      <c r="J32" s="27" t="s">
        <v>327</v>
      </c>
      <c r="K32" s="21"/>
      <c r="L32" s="21"/>
      <c r="M32" s="21"/>
      <c r="N32" s="21"/>
      <c r="O32" s="21"/>
      <c r="P32" s="21"/>
      <c r="Q32" s="21"/>
    </row>
    <row r="33" spans="1:17" ht="19.5" customHeight="1" thickBot="1" x14ac:dyDescent="0.35">
      <c r="A33" s="14" t="s">
        <v>36</v>
      </c>
      <c r="B33" s="31" t="s">
        <v>103</v>
      </c>
      <c r="C33" s="15" t="s">
        <v>1</v>
      </c>
      <c r="D33" s="15"/>
      <c r="E33" s="24">
        <f>SUM(E34)</f>
        <v>999</v>
      </c>
      <c r="F33" s="24">
        <f>SUM(F34)</f>
        <v>1147</v>
      </c>
      <c r="G33" s="25">
        <f>SUM(E33:F33)</f>
        <v>2146</v>
      </c>
      <c r="H33" s="24">
        <f>SUM(H34)</f>
        <v>1387</v>
      </c>
      <c r="I33" s="25">
        <f>SUM(G33:H33)</f>
        <v>3533</v>
      </c>
      <c r="J33" s="16"/>
      <c r="K33" s="21"/>
      <c r="L33" s="21"/>
      <c r="M33" s="21"/>
      <c r="N33" s="21"/>
      <c r="O33" s="327"/>
      <c r="P33" s="21"/>
      <c r="Q33" s="21"/>
    </row>
    <row r="34" spans="1:17" x14ac:dyDescent="0.3">
      <c r="A34" s="17"/>
      <c r="B34" s="39" t="s">
        <v>104</v>
      </c>
      <c r="C34" s="28" t="s">
        <v>1</v>
      </c>
      <c r="D34" s="43">
        <v>1</v>
      </c>
      <c r="E34" s="29">
        <f>'Расчет ЭМ ГП-1.1'!AN270</f>
        <v>999</v>
      </c>
      <c r="F34" s="30">
        <f>'Расчет ЭМ ГП-1.2'!AJ253</f>
        <v>1147</v>
      </c>
      <c r="G34" s="11">
        <f t="shared" ref="G34" si="15">SUM(E34:F34)</f>
        <v>2146</v>
      </c>
      <c r="H34" s="11">
        <f>'Расчет ЭМ ГП-2'!AL325</f>
        <v>1387</v>
      </c>
      <c r="I34" s="11">
        <f t="shared" ref="I34" si="16">SUM(G34:H34)</f>
        <v>3533</v>
      </c>
      <c r="J34" s="27" t="s">
        <v>313</v>
      </c>
      <c r="K34" s="21"/>
      <c r="L34" s="21"/>
      <c r="M34" s="21"/>
      <c r="N34" s="21"/>
      <c r="O34" s="21"/>
      <c r="P34" s="21"/>
      <c r="Q34" s="21"/>
    </row>
    <row r="35" spans="1:17" ht="19.5" thickBot="1" x14ac:dyDescent="0.35">
      <c r="A35" s="17"/>
      <c r="B35" s="39" t="s">
        <v>321</v>
      </c>
      <c r="C35" s="28" t="s">
        <v>1</v>
      </c>
      <c r="D35" s="43">
        <v>1</v>
      </c>
      <c r="E35" s="29">
        <f>(7+1)*15</f>
        <v>120</v>
      </c>
      <c r="F35" s="30">
        <f>8*15</f>
        <v>120</v>
      </c>
      <c r="G35" s="11">
        <f t="shared" ref="G35" si="17">SUM(E35:F35)</f>
        <v>240</v>
      </c>
      <c r="H35" s="11">
        <f>9*15</f>
        <v>135</v>
      </c>
      <c r="I35" s="11">
        <f t="shared" ref="I35" si="18">SUM(G35:H35)</f>
        <v>375</v>
      </c>
      <c r="J35" s="27" t="s">
        <v>322</v>
      </c>
      <c r="K35" s="21"/>
      <c r="L35" s="21"/>
      <c r="M35" s="21"/>
      <c r="N35" s="21"/>
      <c r="O35" s="21"/>
      <c r="P35" s="21"/>
      <c r="Q35" s="21"/>
    </row>
    <row r="36" spans="1:17" ht="19.5" thickBot="1" x14ac:dyDescent="0.35">
      <c r="A36" s="14" t="s">
        <v>38</v>
      </c>
      <c r="B36" s="31" t="s">
        <v>105</v>
      </c>
      <c r="C36" s="15" t="s">
        <v>1</v>
      </c>
      <c r="D36" s="15"/>
      <c r="E36" s="24">
        <f>SUM(E37)</f>
        <v>1441.0000000000002</v>
      </c>
      <c r="F36" s="24">
        <f>SUM(F37)</f>
        <v>1471.0000000000002</v>
      </c>
      <c r="G36" s="25">
        <f>SUM(E36:F36)</f>
        <v>2912.0000000000005</v>
      </c>
      <c r="H36" s="24">
        <f>SUM(H37)</f>
        <v>2055</v>
      </c>
      <c r="I36" s="25">
        <f>SUM(G36:H36)</f>
        <v>4967</v>
      </c>
      <c r="J36" s="16"/>
      <c r="K36" s="21"/>
      <c r="L36" s="21"/>
      <c r="M36" s="21"/>
      <c r="N36" s="21"/>
      <c r="O36" s="21"/>
      <c r="P36" s="21"/>
      <c r="Q36" s="21"/>
    </row>
    <row r="37" spans="1:17" ht="19.5" customHeight="1" thickBot="1" x14ac:dyDescent="0.35">
      <c r="A37" s="17"/>
      <c r="B37" s="39" t="s">
        <v>106</v>
      </c>
      <c r="C37" s="28" t="s">
        <v>1</v>
      </c>
      <c r="D37" s="43">
        <v>1</v>
      </c>
      <c r="E37" s="29">
        <f>'Расчет ЭМ ГП-1.1'!AO280</f>
        <v>1441.0000000000002</v>
      </c>
      <c r="F37" s="30">
        <f>'Расчет ЭМ ГП-1.2'!AK263</f>
        <v>1471.0000000000002</v>
      </c>
      <c r="G37" s="11">
        <f t="shared" ref="G37" si="19">SUM(E37:F37)</f>
        <v>2912.0000000000005</v>
      </c>
      <c r="H37" s="11">
        <f>'Расчет ЭМ ГП-2'!AM335</f>
        <v>2055</v>
      </c>
      <c r="I37" s="11">
        <f t="shared" ref="I37" si="20">SUM(G37:H37)</f>
        <v>4967</v>
      </c>
      <c r="J37" s="27" t="s">
        <v>325</v>
      </c>
      <c r="K37" s="21"/>
      <c r="L37" s="21"/>
      <c r="M37" s="21"/>
      <c r="N37" s="21"/>
      <c r="O37" s="21"/>
      <c r="P37" s="21"/>
      <c r="Q37" s="21"/>
    </row>
    <row r="38" spans="1:17" ht="19.5" customHeight="1" thickBot="1" x14ac:dyDescent="0.35">
      <c r="A38" s="14" t="s">
        <v>40</v>
      </c>
      <c r="B38" s="31" t="s">
        <v>316</v>
      </c>
      <c r="C38" s="15" t="s">
        <v>1</v>
      </c>
      <c r="D38" s="15"/>
      <c r="E38" s="24">
        <f>SUM(E39)</f>
        <v>105</v>
      </c>
      <c r="F38" s="24">
        <f>SUM(F39)</f>
        <v>120</v>
      </c>
      <c r="G38" s="25">
        <f>SUM(E38:F38)</f>
        <v>225</v>
      </c>
      <c r="H38" s="24">
        <f>SUM(H39)</f>
        <v>135</v>
      </c>
      <c r="I38" s="25">
        <f>SUM(G38:H38)</f>
        <v>360</v>
      </c>
      <c r="J38" s="16"/>
      <c r="K38" s="21"/>
      <c r="L38" s="21"/>
      <c r="M38" s="21"/>
      <c r="N38" s="21"/>
      <c r="O38" s="21"/>
      <c r="P38" s="21"/>
      <c r="Q38" s="21"/>
    </row>
    <row r="39" spans="1:17" ht="19.5" customHeight="1" thickBot="1" x14ac:dyDescent="0.35">
      <c r="A39" s="17"/>
      <c r="B39" s="39" t="s">
        <v>317</v>
      </c>
      <c r="C39" s="28" t="s">
        <v>1</v>
      </c>
      <c r="D39" s="43">
        <v>1</v>
      </c>
      <c r="E39" s="29">
        <f>7*15</f>
        <v>105</v>
      </c>
      <c r="F39" s="30">
        <f>8*15</f>
        <v>120</v>
      </c>
      <c r="G39" s="11">
        <f t="shared" ref="G39" si="21">SUM(E39:F39)</f>
        <v>225</v>
      </c>
      <c r="H39" s="41">
        <f>9*15</f>
        <v>135</v>
      </c>
      <c r="I39" s="11">
        <f t="shared" ref="I39" si="22">SUM(G39:H39)</f>
        <v>360</v>
      </c>
      <c r="J39" s="27" t="s">
        <v>318</v>
      </c>
      <c r="K39" s="21"/>
      <c r="L39" s="548" t="s">
        <v>314</v>
      </c>
      <c r="M39" s="548"/>
      <c r="N39" s="548"/>
      <c r="O39" s="548"/>
      <c r="P39" s="548"/>
      <c r="Q39" s="548"/>
    </row>
    <row r="40" spans="1:17" ht="38.25" thickBot="1" x14ac:dyDescent="0.35">
      <c r="A40" s="14" t="s">
        <v>42</v>
      </c>
      <c r="B40" s="31" t="s">
        <v>570</v>
      </c>
      <c r="C40" s="15" t="s">
        <v>37</v>
      </c>
      <c r="D40" s="15"/>
      <c r="E40" s="429">
        <f>ROUND((SUM(E41:E60)/1.02),0)</f>
        <v>13841</v>
      </c>
      <c r="F40" s="429">
        <f>ROUND((SUM(F41:F60)/1.02),0)</f>
        <v>14915</v>
      </c>
      <c r="G40" s="430">
        <f>SUM(E40:F40)</f>
        <v>28756</v>
      </c>
      <c r="H40" s="429">
        <f>ROUND((SUM(H41:H60)/1.02),0)</f>
        <v>18224</v>
      </c>
      <c r="I40" s="430">
        <f>SUM(G40:H40)</f>
        <v>46980</v>
      </c>
      <c r="J40" s="16"/>
      <c r="K40" s="21"/>
      <c r="L40" s="334" t="s">
        <v>173</v>
      </c>
      <c r="M40" s="325" t="s">
        <v>292</v>
      </c>
      <c r="N40" s="334" t="s">
        <v>185</v>
      </c>
      <c r="O40" s="325" t="s">
        <v>292</v>
      </c>
      <c r="P40" s="334" t="s">
        <v>233</v>
      </c>
      <c r="Q40" s="325" t="s">
        <v>292</v>
      </c>
    </row>
    <row r="41" spans="1:17" x14ac:dyDescent="0.3">
      <c r="A41" s="17"/>
      <c r="B41" s="39" t="s">
        <v>122</v>
      </c>
      <c r="C41" s="28" t="s">
        <v>37</v>
      </c>
      <c r="D41" s="43">
        <f>1.06*1.02</f>
        <v>1.0812000000000002</v>
      </c>
      <c r="E41" s="431">
        <f>ROUNDUP(('Расчет ЭМ ГП-1.1'!M270*$D$41),0)</f>
        <v>308</v>
      </c>
      <c r="F41" s="432">
        <f>ROUNDUP(('Расчет ЭМ ГП-1.2'!M253*$D$41),0)</f>
        <v>407</v>
      </c>
      <c r="G41" s="433">
        <f t="shared" ref="G41:G60" si="23">SUM(E41:F41)</f>
        <v>715</v>
      </c>
      <c r="H41" s="433">
        <f>ROUNDUP(('Расчет ЭМ ГП-2'!M325*$D$41),0)</f>
        <v>504</v>
      </c>
      <c r="I41" s="433">
        <f t="shared" ref="I41:I60" si="24">SUM(G41:H41)</f>
        <v>1219</v>
      </c>
      <c r="J41" s="27" t="s">
        <v>298</v>
      </c>
      <c r="K41" s="21"/>
      <c r="L41" s="335">
        <v>875</v>
      </c>
      <c r="M41" s="326">
        <f>E41-L41</f>
        <v>-567</v>
      </c>
      <c r="N41" s="335">
        <v>1045</v>
      </c>
      <c r="O41" s="326">
        <f>F41-N41</f>
        <v>-638</v>
      </c>
      <c r="P41" s="335">
        <v>975</v>
      </c>
      <c r="Q41" s="326">
        <f>H41-P41</f>
        <v>-471</v>
      </c>
    </row>
    <row r="42" spans="1:17" x14ac:dyDescent="0.3">
      <c r="A42" s="17"/>
      <c r="B42" s="39" t="s">
        <v>53</v>
      </c>
      <c r="C42" s="28" t="s">
        <v>37</v>
      </c>
      <c r="D42" s="43">
        <f>1.06*1.02</f>
        <v>1.0812000000000002</v>
      </c>
      <c r="E42" s="431">
        <f>ROUNDUP(('Расчет ЭМ ГП-1.1'!O270*$D$42),0)</f>
        <v>498</v>
      </c>
      <c r="F42" s="432">
        <f>ROUNDUP(('Расчет ЭМ ГП-1.2'!O253*$D$42),0)</f>
        <v>648</v>
      </c>
      <c r="G42" s="433">
        <f t="shared" si="23"/>
        <v>1146</v>
      </c>
      <c r="H42" s="433">
        <f>ROUNDUP(('Расчет ЭМ ГП-2'!O325*$D$42),0)</f>
        <v>648</v>
      </c>
      <c r="I42" s="433">
        <f t="shared" ref="I42:I58" si="25">SUM(G42:H42)</f>
        <v>1794</v>
      </c>
      <c r="J42" s="27" t="s">
        <v>299</v>
      </c>
      <c r="K42" s="21"/>
      <c r="L42" s="335">
        <v>660</v>
      </c>
      <c r="M42" s="326">
        <f t="shared" ref="M42:M60" si="26">E42-L42</f>
        <v>-162</v>
      </c>
      <c r="N42" s="335">
        <v>840</v>
      </c>
      <c r="O42" s="326">
        <f t="shared" ref="O42:O60" si="27">F42-N42</f>
        <v>-192</v>
      </c>
      <c r="P42" s="335">
        <v>880</v>
      </c>
      <c r="Q42" s="326">
        <f t="shared" ref="Q42:Q60" si="28">H42-P42</f>
        <v>-232</v>
      </c>
    </row>
    <row r="43" spans="1:17" x14ac:dyDescent="0.3">
      <c r="A43" s="17"/>
      <c r="B43" s="39" t="s">
        <v>312</v>
      </c>
      <c r="C43" s="28" t="s">
        <v>37</v>
      </c>
      <c r="D43" s="43">
        <f>1.06*1.02</f>
        <v>1.0812000000000002</v>
      </c>
      <c r="E43" s="431">
        <f>ROUNDUP(('Расчет ЭМ ГП-1.1'!Q270*$D$43),0)</f>
        <v>88</v>
      </c>
      <c r="F43" s="432">
        <f>ROUNDUP(('Расчет ЭМ ГП-1.2'!Q253*$D$43),0)</f>
        <v>107</v>
      </c>
      <c r="G43" s="433">
        <f t="shared" ref="G43" si="29">SUM(E43:F43)</f>
        <v>195</v>
      </c>
      <c r="H43" s="433">
        <f>ROUNDUP(('Расчет ЭМ ГП-2'!Q325*$D$43),0)</f>
        <v>81</v>
      </c>
      <c r="I43" s="433">
        <f t="shared" ref="I43" si="30">SUM(G43:H43)</f>
        <v>276</v>
      </c>
      <c r="J43" s="27" t="s">
        <v>319</v>
      </c>
      <c r="K43" s="21"/>
      <c r="L43" s="335">
        <v>110</v>
      </c>
      <c r="M43" s="326">
        <f t="shared" si="26"/>
        <v>-22</v>
      </c>
      <c r="N43" s="335">
        <v>140</v>
      </c>
      <c r="O43" s="326">
        <f t="shared" ref="O43" si="31">F43-N43</f>
        <v>-33</v>
      </c>
      <c r="P43" s="335">
        <v>110</v>
      </c>
      <c r="Q43" s="326">
        <f t="shared" si="28"/>
        <v>-29</v>
      </c>
    </row>
    <row r="44" spans="1:17" x14ac:dyDescent="0.3">
      <c r="A44" s="17"/>
      <c r="B44" s="39" t="s">
        <v>129</v>
      </c>
      <c r="C44" s="28" t="s">
        <v>37</v>
      </c>
      <c r="D44" s="43">
        <f t="shared" ref="D44:D60" si="32">1.06*1.02</f>
        <v>1.0812000000000002</v>
      </c>
      <c r="E44" s="466">
        <f>ROUNDUP(('Расчет ЭМ ГП-1.1'!K270*$D$44),0)</f>
        <v>17</v>
      </c>
      <c r="F44" s="432" t="s">
        <v>5</v>
      </c>
      <c r="G44" s="433">
        <f t="shared" si="23"/>
        <v>17</v>
      </c>
      <c r="H44" s="466">
        <f>ROUNDUP(('Расчет ЭМ ГП-2'!K325*$D$44),0)</f>
        <v>27</v>
      </c>
      <c r="I44" s="433">
        <f t="shared" si="25"/>
        <v>44</v>
      </c>
      <c r="J44" s="27" t="s">
        <v>297</v>
      </c>
      <c r="K44" s="21"/>
      <c r="L44" s="335"/>
      <c r="M44" s="326">
        <f t="shared" si="26"/>
        <v>17</v>
      </c>
      <c r="N44" s="335"/>
      <c r="O44" s="326"/>
      <c r="P44" s="335"/>
      <c r="Q44" s="326"/>
    </row>
    <row r="45" spans="1:17" x14ac:dyDescent="0.3">
      <c r="A45" s="17"/>
      <c r="B45" s="39" t="s">
        <v>52</v>
      </c>
      <c r="C45" s="28" t="s">
        <v>37</v>
      </c>
      <c r="D45" s="43">
        <f t="shared" si="32"/>
        <v>1.0812000000000002</v>
      </c>
      <c r="E45" s="431">
        <f>ROUNDUP(('Расчет ЭМ ГП-1.1'!G270*$D$45),0)</f>
        <v>67</v>
      </c>
      <c r="F45" s="432">
        <f>ROUND(('Расчет ЭМ ГП-1.2'!G253*$D$45),0)</f>
        <v>67</v>
      </c>
      <c r="G45" s="433">
        <f t="shared" si="23"/>
        <v>134</v>
      </c>
      <c r="H45" s="433">
        <f>ROUNDUP(('Расчет ЭМ ГП-2'!G325*$D$45),0)</f>
        <v>83</v>
      </c>
      <c r="I45" s="433">
        <f t="shared" si="25"/>
        <v>217</v>
      </c>
      <c r="J45" s="27" t="s">
        <v>300</v>
      </c>
      <c r="K45" s="21"/>
      <c r="L45" s="335">
        <v>80</v>
      </c>
      <c r="M45" s="326">
        <f t="shared" si="26"/>
        <v>-13</v>
      </c>
      <c r="N45" s="335">
        <v>80</v>
      </c>
      <c r="O45" s="326">
        <f t="shared" si="27"/>
        <v>-13</v>
      </c>
      <c r="P45" s="335">
        <v>100</v>
      </c>
      <c r="Q45" s="326">
        <f t="shared" si="28"/>
        <v>-17</v>
      </c>
    </row>
    <row r="46" spans="1:17" x14ac:dyDescent="0.3">
      <c r="A46" s="17"/>
      <c r="B46" s="39" t="s">
        <v>123</v>
      </c>
      <c r="C46" s="28" t="s">
        <v>37</v>
      </c>
      <c r="D46" s="43">
        <f t="shared" si="32"/>
        <v>1.0812000000000002</v>
      </c>
      <c r="E46" s="466">
        <f>ROUNDUP(('Расчет ЭМ ГП-1.1'!I270*$D$46),0)</f>
        <v>18</v>
      </c>
      <c r="F46" s="432" t="s">
        <v>5</v>
      </c>
      <c r="G46" s="433">
        <f t="shared" si="23"/>
        <v>18</v>
      </c>
      <c r="H46" s="466">
        <f>ROUNDUP(('Расчет ЭМ ГП-2'!I325*$D$46),0)</f>
        <v>26</v>
      </c>
      <c r="I46" s="433">
        <f t="shared" si="25"/>
        <v>44</v>
      </c>
      <c r="J46" s="27" t="s">
        <v>296</v>
      </c>
      <c r="K46" s="21"/>
      <c r="L46" s="335"/>
      <c r="M46" s="326">
        <f t="shared" si="26"/>
        <v>18</v>
      </c>
      <c r="N46" s="335"/>
      <c r="O46" s="326"/>
      <c r="P46" s="335"/>
      <c r="Q46" s="326"/>
    </row>
    <row r="47" spans="1:17" x14ac:dyDescent="0.3">
      <c r="A47" s="17"/>
      <c r="B47" s="39" t="s">
        <v>51</v>
      </c>
      <c r="C47" s="28" t="s">
        <v>37</v>
      </c>
      <c r="D47" s="43">
        <f t="shared" si="32"/>
        <v>1.0812000000000002</v>
      </c>
      <c r="E47" s="431">
        <f>ROUNDUP(('Расчет ЭМ ГП-1.1'!E270*$D$47),0)</f>
        <v>154</v>
      </c>
      <c r="F47" s="432">
        <f>ROUNDUP(('Расчет ЭМ ГП-1.2'!E253*$D$47),0)</f>
        <v>215</v>
      </c>
      <c r="G47" s="433">
        <f t="shared" si="23"/>
        <v>369</v>
      </c>
      <c r="H47" s="433">
        <f>ROUNDUP(('Расчет ЭМ ГП-2'!E325*$D$47),0)</f>
        <v>142</v>
      </c>
      <c r="I47" s="433">
        <f t="shared" si="25"/>
        <v>511</v>
      </c>
      <c r="J47" s="27" t="s">
        <v>301</v>
      </c>
      <c r="K47" s="21"/>
      <c r="L47" s="335">
        <v>180</v>
      </c>
      <c r="M47" s="326">
        <f t="shared" si="26"/>
        <v>-26</v>
      </c>
      <c r="N47" s="335">
        <v>280</v>
      </c>
      <c r="O47" s="326">
        <f t="shared" si="27"/>
        <v>-65</v>
      </c>
      <c r="P47" s="335">
        <v>180</v>
      </c>
      <c r="Q47" s="326">
        <f t="shared" si="28"/>
        <v>-38</v>
      </c>
    </row>
    <row r="48" spans="1:17" x14ac:dyDescent="0.3">
      <c r="A48" s="17"/>
      <c r="B48" s="39" t="s">
        <v>271</v>
      </c>
      <c r="C48" s="28" t="s">
        <v>37</v>
      </c>
      <c r="D48" s="43">
        <f t="shared" si="32"/>
        <v>1.0812000000000002</v>
      </c>
      <c r="E48" s="431" t="s">
        <v>5</v>
      </c>
      <c r="F48" s="432" t="s">
        <v>5</v>
      </c>
      <c r="G48" s="433">
        <f t="shared" si="23"/>
        <v>0</v>
      </c>
      <c r="H48" s="433">
        <f>ROUNDUP(('Расчет ЭМ ГП-2'!S325*$D$48),0)</f>
        <v>15</v>
      </c>
      <c r="I48" s="433">
        <f t="shared" si="25"/>
        <v>15</v>
      </c>
      <c r="J48" s="27" t="s">
        <v>302</v>
      </c>
      <c r="K48" s="21"/>
      <c r="L48" s="335"/>
      <c r="M48" s="326"/>
      <c r="N48" s="335"/>
      <c r="O48" s="326"/>
      <c r="P48" s="335">
        <v>10</v>
      </c>
      <c r="Q48" s="326">
        <f t="shared" si="28"/>
        <v>5</v>
      </c>
    </row>
    <row r="49" spans="1:17" x14ac:dyDescent="0.3">
      <c r="A49" s="17"/>
      <c r="B49" s="39" t="s">
        <v>228</v>
      </c>
      <c r="C49" s="28" t="s">
        <v>37</v>
      </c>
      <c r="D49" s="43">
        <f t="shared" si="32"/>
        <v>1.0812000000000002</v>
      </c>
      <c r="E49" s="431">
        <f>ROUNDUP(('Расчет ЭМ ГП-1.1'!S270*$D$49),0)</f>
        <v>15</v>
      </c>
      <c r="F49" s="432" t="s">
        <v>5</v>
      </c>
      <c r="G49" s="433">
        <f t="shared" si="23"/>
        <v>15</v>
      </c>
      <c r="H49" s="433" t="s">
        <v>5</v>
      </c>
      <c r="I49" s="433">
        <f t="shared" si="25"/>
        <v>15</v>
      </c>
      <c r="J49" s="27" t="s">
        <v>302</v>
      </c>
      <c r="K49" s="21"/>
      <c r="L49" s="335">
        <v>10</v>
      </c>
      <c r="M49" s="326">
        <f t="shared" si="26"/>
        <v>5</v>
      </c>
      <c r="N49" s="335"/>
      <c r="O49" s="326"/>
      <c r="P49" s="335"/>
      <c r="Q49" s="326"/>
    </row>
    <row r="50" spans="1:17" x14ac:dyDescent="0.3">
      <c r="A50" s="17"/>
      <c r="B50" s="39" t="s">
        <v>139</v>
      </c>
      <c r="C50" s="28" t="s">
        <v>37</v>
      </c>
      <c r="D50" s="43">
        <f t="shared" si="32"/>
        <v>1.0812000000000002</v>
      </c>
      <c r="E50" s="431">
        <f>ROUNDUP(('Расчет ЭМ ГП-1.1'!AC270*$D$50),0)</f>
        <v>302</v>
      </c>
      <c r="F50" s="432">
        <f>ROUNDUP(('Расчет ЭМ ГП-1.2'!Y253*$D$50),0)</f>
        <v>376</v>
      </c>
      <c r="G50" s="433">
        <f t="shared" si="23"/>
        <v>678</v>
      </c>
      <c r="H50" s="433">
        <f>ROUNDUP(('Расчет ЭМ ГП-2'!AC325*$D$50),0)</f>
        <v>303</v>
      </c>
      <c r="I50" s="433">
        <f t="shared" si="25"/>
        <v>981</v>
      </c>
      <c r="J50" s="27" t="s">
        <v>303</v>
      </c>
      <c r="K50" s="21"/>
      <c r="L50" s="335"/>
      <c r="M50" s="326"/>
      <c r="N50" s="335"/>
      <c r="O50" s="326"/>
      <c r="P50" s="335"/>
      <c r="Q50" s="326"/>
    </row>
    <row r="51" spans="1:17" x14ac:dyDescent="0.3">
      <c r="A51" s="17"/>
      <c r="B51" s="39" t="s">
        <v>183</v>
      </c>
      <c r="C51" s="28" t="s">
        <v>37</v>
      </c>
      <c r="D51" s="43">
        <f t="shared" si="32"/>
        <v>1.0812000000000002</v>
      </c>
      <c r="E51" s="431">
        <f>ROUNDUP(('Расчет ЭМ ГП-1.1'!AG270*$D$51),0)</f>
        <v>1679</v>
      </c>
      <c r="F51" s="432">
        <f>ROUNDUP(('Расчет ЭМ ГП-1.2'!AC253*$D$51),0)</f>
        <v>1930</v>
      </c>
      <c r="G51" s="433">
        <f t="shared" si="23"/>
        <v>3609</v>
      </c>
      <c r="H51" s="433">
        <f>ROUNDUP(('Расчет ЭМ ГП-2'!AE325*$D$51),0)</f>
        <v>1848</v>
      </c>
      <c r="I51" s="433">
        <f t="shared" si="25"/>
        <v>5457</v>
      </c>
      <c r="J51" s="27" t="s">
        <v>79</v>
      </c>
      <c r="K51" s="21"/>
      <c r="L51" s="335">
        <v>1575</v>
      </c>
      <c r="M51" s="326">
        <f t="shared" si="26"/>
        <v>104</v>
      </c>
      <c r="N51" s="335">
        <v>1800</v>
      </c>
      <c r="O51" s="326">
        <f t="shared" si="27"/>
        <v>130</v>
      </c>
      <c r="P51" s="335">
        <v>2025</v>
      </c>
      <c r="Q51" s="326">
        <f t="shared" si="28"/>
        <v>-177</v>
      </c>
    </row>
    <row r="52" spans="1:17" x14ac:dyDescent="0.3">
      <c r="A52" s="17"/>
      <c r="B52" s="39" t="s">
        <v>133</v>
      </c>
      <c r="C52" s="28" t="s">
        <v>37</v>
      </c>
      <c r="D52" s="43">
        <f t="shared" si="32"/>
        <v>1.0812000000000002</v>
      </c>
      <c r="E52" s="466">
        <f>ROUNDUP(('Расчет ЭМ ГП-1.1'!AA270*$D$52),0)</f>
        <v>36</v>
      </c>
      <c r="F52" s="467">
        <f>ROUNDUP('Расчет ЭМ ГП-1.2'!W253*D52,0)</f>
        <v>34</v>
      </c>
      <c r="G52" s="433">
        <f t="shared" si="23"/>
        <v>70</v>
      </c>
      <c r="H52" s="468">
        <f>ROUNDUP(('Расчет ЭМ ГП-2'!AA325*$D$52),0)</f>
        <v>23</v>
      </c>
      <c r="I52" s="433">
        <f t="shared" si="25"/>
        <v>93</v>
      </c>
      <c r="J52" s="27" t="s">
        <v>304</v>
      </c>
      <c r="K52" s="21"/>
      <c r="L52" s="335"/>
      <c r="M52" s="326">
        <f t="shared" si="26"/>
        <v>36</v>
      </c>
      <c r="N52" s="335"/>
      <c r="O52" s="326"/>
      <c r="P52" s="335"/>
      <c r="Q52" s="326">
        <f t="shared" si="28"/>
        <v>23</v>
      </c>
    </row>
    <row r="53" spans="1:17" x14ac:dyDescent="0.3">
      <c r="A53" s="17"/>
      <c r="B53" s="39" t="s">
        <v>50</v>
      </c>
      <c r="C53" s="28" t="s">
        <v>37</v>
      </c>
      <c r="D53" s="43">
        <f t="shared" si="32"/>
        <v>1.0812000000000002</v>
      </c>
      <c r="E53" s="466">
        <f>ROUNDUP(('Расчет ЭМ ГП-1.1'!Y270*$D$53),0)</f>
        <v>137</v>
      </c>
      <c r="F53" s="467">
        <f>ROUNDUP(('Расчет ЭМ ГП-1.2'!U253*$D$53),0)</f>
        <v>14</v>
      </c>
      <c r="G53" s="433">
        <f t="shared" si="23"/>
        <v>151</v>
      </c>
      <c r="H53" s="468">
        <f>ROUNDUP(('Расчет ЭМ ГП-2'!Y325*$D$53),0)</f>
        <v>137</v>
      </c>
      <c r="I53" s="433">
        <f t="shared" si="25"/>
        <v>288</v>
      </c>
      <c r="J53" s="27" t="s">
        <v>310</v>
      </c>
      <c r="K53" s="21"/>
      <c r="L53" s="335">
        <v>140</v>
      </c>
      <c r="M53" s="326">
        <f t="shared" si="26"/>
        <v>-3</v>
      </c>
      <c r="N53" s="335">
        <v>10</v>
      </c>
      <c r="O53" s="326">
        <f t="shared" si="27"/>
        <v>4</v>
      </c>
      <c r="P53" s="335">
        <v>140</v>
      </c>
      <c r="Q53" s="326">
        <f t="shared" si="28"/>
        <v>-3</v>
      </c>
    </row>
    <row r="54" spans="1:17" x14ac:dyDescent="0.3">
      <c r="A54" s="17"/>
      <c r="B54" s="39" t="s">
        <v>132</v>
      </c>
      <c r="C54" s="28" t="s">
        <v>37</v>
      </c>
      <c r="D54" s="43">
        <f t="shared" si="32"/>
        <v>1.0812000000000002</v>
      </c>
      <c r="E54" s="431">
        <f>ROUNDUP(('Расчет ЭМ ГП-1.1'!W270*$D$54),0)</f>
        <v>8</v>
      </c>
      <c r="F54" s="432">
        <f>ROUNDUP(('Расчет ЭМ ГП-1.2'!S253*$D$54),0)</f>
        <v>236</v>
      </c>
      <c r="G54" s="433">
        <f t="shared" si="23"/>
        <v>244</v>
      </c>
      <c r="H54" s="433">
        <f>ROUNDUP(('Расчет ЭМ ГП-2'!W325*$D$54),0)</f>
        <v>10</v>
      </c>
      <c r="I54" s="433">
        <f t="shared" si="25"/>
        <v>254</v>
      </c>
      <c r="J54" s="27" t="s">
        <v>309</v>
      </c>
      <c r="K54" s="21"/>
      <c r="L54" s="335">
        <v>10</v>
      </c>
      <c r="M54" s="326">
        <f t="shared" si="26"/>
        <v>-2</v>
      </c>
      <c r="N54" s="335">
        <v>320</v>
      </c>
      <c r="O54" s="326">
        <f t="shared" si="27"/>
        <v>-84</v>
      </c>
      <c r="P54" s="335">
        <v>10</v>
      </c>
      <c r="Q54" s="326">
        <f t="shared" si="28"/>
        <v>0</v>
      </c>
    </row>
    <row r="55" spans="1:17" x14ac:dyDescent="0.3">
      <c r="A55" s="17"/>
      <c r="B55" s="39" t="s">
        <v>159</v>
      </c>
      <c r="C55" s="28" t="s">
        <v>37</v>
      </c>
      <c r="D55" s="43">
        <f t="shared" si="32"/>
        <v>1.0812000000000002</v>
      </c>
      <c r="E55" s="431">
        <f>ROUNDUP(('Расчет ЭМ ГП-1.1'!AE270*$D$55),0)</f>
        <v>291</v>
      </c>
      <c r="F55" s="432" t="s">
        <v>5</v>
      </c>
      <c r="G55" s="433">
        <f t="shared" si="23"/>
        <v>291</v>
      </c>
      <c r="H55" s="433">
        <f>ROUNDUP(('Расчет ЭМ ГП-2'!U325*$D$55),0)</f>
        <v>374</v>
      </c>
      <c r="I55" s="433">
        <f t="shared" si="25"/>
        <v>665</v>
      </c>
      <c r="J55" s="27" t="s">
        <v>320</v>
      </c>
      <c r="K55" s="21"/>
      <c r="L55" s="335">
        <v>340</v>
      </c>
      <c r="M55" s="326">
        <f t="shared" si="26"/>
        <v>-49</v>
      </c>
      <c r="N55" s="335">
        <v>340</v>
      </c>
      <c r="O55" s="326" t="s">
        <v>311</v>
      </c>
      <c r="P55" s="335">
        <v>415</v>
      </c>
      <c r="Q55" s="326">
        <f t="shared" si="28"/>
        <v>-41</v>
      </c>
    </row>
    <row r="56" spans="1:17" x14ac:dyDescent="0.3">
      <c r="A56" s="17"/>
      <c r="B56" s="39" t="s">
        <v>206</v>
      </c>
      <c r="C56" s="28" t="s">
        <v>37</v>
      </c>
      <c r="D56" s="43">
        <f t="shared" si="32"/>
        <v>1.0812000000000002</v>
      </c>
      <c r="E56" s="431" t="s">
        <v>5</v>
      </c>
      <c r="F56" s="432">
        <f>ROUNDUP(('Расчет ЭМ ГП-1.2'!AA253*$D$56),0)</f>
        <v>421</v>
      </c>
      <c r="G56" s="433">
        <f t="shared" si="23"/>
        <v>421</v>
      </c>
      <c r="H56" s="433" t="s">
        <v>5</v>
      </c>
      <c r="I56" s="433">
        <f t="shared" si="25"/>
        <v>421</v>
      </c>
      <c r="J56" s="27" t="s">
        <v>305</v>
      </c>
      <c r="K56" s="21"/>
      <c r="L56" s="335"/>
      <c r="M56" s="326"/>
      <c r="N56" s="335">
        <v>490</v>
      </c>
      <c r="O56" s="326">
        <f t="shared" si="27"/>
        <v>-69</v>
      </c>
      <c r="P56" s="335"/>
      <c r="Q56" s="326"/>
    </row>
    <row r="57" spans="1:17" x14ac:dyDescent="0.3">
      <c r="A57" s="17"/>
      <c r="B57" s="39" t="s">
        <v>111</v>
      </c>
      <c r="C57" s="28" t="s">
        <v>37</v>
      </c>
      <c r="D57" s="43">
        <f t="shared" si="32"/>
        <v>1.0812000000000002</v>
      </c>
      <c r="E57" s="431">
        <f>ROUNDUP(('Расчет ЭМ ГП-1.1'!U270*$D$57),0)</f>
        <v>12</v>
      </c>
      <c r="F57" s="432" t="s">
        <v>5</v>
      </c>
      <c r="G57" s="433">
        <f t="shared" ref="G57:G58" si="33">SUM(E57:F57)</f>
        <v>12</v>
      </c>
      <c r="H57" s="433" t="s">
        <v>5</v>
      </c>
      <c r="I57" s="433">
        <f t="shared" si="25"/>
        <v>12</v>
      </c>
      <c r="J57" s="27" t="s">
        <v>306</v>
      </c>
      <c r="K57" s="21"/>
      <c r="L57" s="335">
        <v>10</v>
      </c>
      <c r="M57" s="326">
        <f t="shared" si="26"/>
        <v>2</v>
      </c>
      <c r="N57" s="335"/>
      <c r="O57" s="326"/>
      <c r="P57" s="335"/>
      <c r="Q57" s="326"/>
    </row>
    <row r="58" spans="1:17" x14ac:dyDescent="0.3">
      <c r="A58" s="17"/>
      <c r="B58" s="39" t="s">
        <v>231</v>
      </c>
      <c r="C58" s="28" t="s">
        <v>37</v>
      </c>
      <c r="D58" s="43">
        <f t="shared" si="32"/>
        <v>1.0812000000000002</v>
      </c>
      <c r="E58" s="431">
        <f>ROUNDUP(('Расчет ЭМ ГП-1.1'!AM270*$D$58),0)</f>
        <v>1228</v>
      </c>
      <c r="F58" s="432">
        <f>ROUNDUP(('Расчет ЭМ ГП-1.2'!AI253*$D$58),0)</f>
        <v>1157</v>
      </c>
      <c r="G58" s="433">
        <f t="shared" si="33"/>
        <v>2385</v>
      </c>
      <c r="H58" s="433">
        <f>ROUNDUP(('Расчет ЭМ ГП-2'!AK325*$D$58),0)</f>
        <v>1411</v>
      </c>
      <c r="I58" s="433">
        <f t="shared" si="25"/>
        <v>3796</v>
      </c>
      <c r="J58" s="27" t="s">
        <v>291</v>
      </c>
      <c r="K58" s="21"/>
      <c r="L58" s="335">
        <v>1575</v>
      </c>
      <c r="M58" s="326">
        <f t="shared" si="26"/>
        <v>-347</v>
      </c>
      <c r="N58" s="335">
        <v>1800</v>
      </c>
      <c r="O58" s="326">
        <f t="shared" si="27"/>
        <v>-643</v>
      </c>
      <c r="P58" s="335">
        <v>2025</v>
      </c>
      <c r="Q58" s="326">
        <f t="shared" si="28"/>
        <v>-614</v>
      </c>
    </row>
    <row r="59" spans="1:17" x14ac:dyDescent="0.3">
      <c r="A59" s="17"/>
      <c r="B59" s="39" t="s">
        <v>229</v>
      </c>
      <c r="C59" s="28" t="s">
        <v>37</v>
      </c>
      <c r="D59" s="43">
        <f t="shared" si="32"/>
        <v>1.0812000000000002</v>
      </c>
      <c r="E59" s="431">
        <f>ROUNDUP(('Расчет ЭМ ГП-1.1'!AI270*$D$59),0)</f>
        <v>8151</v>
      </c>
      <c r="F59" s="432">
        <f>ROUNDUP(('Расчет ЭМ ГП-1.2'!AE253*$D$59),0)</f>
        <v>8433</v>
      </c>
      <c r="G59" s="433">
        <f t="shared" si="23"/>
        <v>16584</v>
      </c>
      <c r="H59" s="433">
        <f>ROUNDUP(('Расчет ЭМ ГП-2'!AG325*$D$59),0)</f>
        <v>11472</v>
      </c>
      <c r="I59" s="433">
        <f t="shared" si="24"/>
        <v>28056</v>
      </c>
      <c r="J59" s="27" t="s">
        <v>291</v>
      </c>
      <c r="K59" s="21"/>
      <c r="L59" s="335">
        <v>10830</v>
      </c>
      <c r="M59" s="326">
        <f>E59+E50-L59</f>
        <v>-2377</v>
      </c>
      <c r="N59" s="335">
        <v>11300</v>
      </c>
      <c r="O59" s="326">
        <f>F59+F50-N59</f>
        <v>-2491</v>
      </c>
      <c r="P59" s="335">
        <v>15620</v>
      </c>
      <c r="Q59" s="326">
        <f>H59+H50-P59</f>
        <v>-3845</v>
      </c>
    </row>
    <row r="60" spans="1:17" ht="19.5" thickBot="1" x14ac:dyDescent="0.35">
      <c r="A60" s="17"/>
      <c r="B60" s="39" t="s">
        <v>230</v>
      </c>
      <c r="C60" s="28" t="s">
        <v>37</v>
      </c>
      <c r="D60" s="43">
        <f t="shared" si="32"/>
        <v>1.0812000000000002</v>
      </c>
      <c r="E60" s="431">
        <f>ROUNDUP(('Расчет ЭМ ГП-1.1'!AK270*$D$60),0)</f>
        <v>1109</v>
      </c>
      <c r="F60" s="432">
        <f>ROUNDUP(('Расчет ЭМ ГП-1.2'!AG253*$D$60),0)</f>
        <v>1168</v>
      </c>
      <c r="G60" s="433">
        <f t="shared" si="23"/>
        <v>2277</v>
      </c>
      <c r="H60" s="433">
        <f>ROUNDUP(('Расчет ЭМ ГП-2'!AI325*$D$60),0)</f>
        <v>1484</v>
      </c>
      <c r="I60" s="433">
        <f t="shared" si="24"/>
        <v>3761</v>
      </c>
      <c r="J60" s="19" t="s">
        <v>291</v>
      </c>
      <c r="K60" s="21"/>
      <c r="L60" s="335">
        <v>1575</v>
      </c>
      <c r="M60" s="326">
        <f t="shared" si="26"/>
        <v>-466</v>
      </c>
      <c r="N60" s="335">
        <v>1800</v>
      </c>
      <c r="O60" s="326">
        <f t="shared" si="27"/>
        <v>-632</v>
      </c>
      <c r="P60" s="335">
        <v>2025</v>
      </c>
      <c r="Q60" s="326">
        <f t="shared" si="28"/>
        <v>-541</v>
      </c>
    </row>
    <row r="61" spans="1:17" ht="19.5" customHeight="1" thickBot="1" x14ac:dyDescent="0.35">
      <c r="A61" s="14" t="s">
        <v>43</v>
      </c>
      <c r="B61" s="31" t="s">
        <v>39</v>
      </c>
      <c r="C61" s="15" t="s">
        <v>37</v>
      </c>
      <c r="D61" s="15"/>
      <c r="E61" s="24">
        <f>SUM(E62:E63)</f>
        <v>359</v>
      </c>
      <c r="F61" s="24">
        <f>SUM(F62:F63)</f>
        <v>284</v>
      </c>
      <c r="G61" s="25">
        <f>SUM(E61:F61)</f>
        <v>643</v>
      </c>
      <c r="H61" s="24">
        <f>SUM(H62:H63)</f>
        <v>344</v>
      </c>
      <c r="I61" s="25">
        <f>SUM(G61:H61)</f>
        <v>987</v>
      </c>
      <c r="J61" s="16"/>
      <c r="K61" s="359"/>
      <c r="L61" s="21"/>
      <c r="M61" s="21"/>
      <c r="N61" s="21"/>
      <c r="O61" s="21"/>
      <c r="P61" s="21"/>
      <c r="Q61" s="21"/>
    </row>
    <row r="62" spans="1:17" ht="37.5" x14ac:dyDescent="0.3">
      <c r="A62" s="17"/>
      <c r="B62" s="39" t="s">
        <v>431</v>
      </c>
      <c r="C62" s="28" t="s">
        <v>37</v>
      </c>
      <c r="D62" s="43">
        <v>1</v>
      </c>
      <c r="E62" s="29">
        <f>(15*3+10)+10*2+10+70+10*2+(15*4+20)</f>
        <v>255</v>
      </c>
      <c r="F62" s="30">
        <f>15*4+60+(15*3+15)</f>
        <v>180</v>
      </c>
      <c r="G62" s="240">
        <f t="shared" ref="G62:G63" si="34">SUM(E62:F62)</f>
        <v>435</v>
      </c>
      <c r="H62" s="240">
        <f>15*4+10*2+10+85+(15+5+15+5+25)</f>
        <v>240</v>
      </c>
      <c r="I62" s="240">
        <f t="shared" ref="I62:I63" si="35">SUM(G62:H62)</f>
        <v>675</v>
      </c>
      <c r="J62" s="27" t="s">
        <v>529</v>
      </c>
      <c r="K62" s="378" t="s">
        <v>528</v>
      </c>
      <c r="L62" s="21"/>
      <c r="M62" s="21"/>
      <c r="N62" s="21"/>
      <c r="O62" s="21"/>
      <c r="P62" s="21"/>
      <c r="Q62" s="21"/>
    </row>
    <row r="63" spans="1:17" ht="38.25" thickBot="1" x14ac:dyDescent="0.35">
      <c r="A63" s="17"/>
      <c r="B63" s="39" t="s">
        <v>432</v>
      </c>
      <c r="C63" s="28" t="s">
        <v>37</v>
      </c>
      <c r="D63" s="43">
        <v>1</v>
      </c>
      <c r="E63" s="29">
        <f>ROUND(('Расчет ЭМ ГП-1.1'!P287),0)</f>
        <v>104</v>
      </c>
      <c r="F63" s="30">
        <f>ROUND(('Расчет ЭМ ГП-1.2'!P270),0)</f>
        <v>104</v>
      </c>
      <c r="G63" s="11">
        <f t="shared" si="34"/>
        <v>208</v>
      </c>
      <c r="H63" s="11">
        <f>ROUND(('Расчет ЭМ ГП-2'!P342),0)</f>
        <v>104</v>
      </c>
      <c r="I63" s="11">
        <f t="shared" si="35"/>
        <v>312</v>
      </c>
      <c r="J63" s="27" t="s">
        <v>466</v>
      </c>
      <c r="K63" s="361" t="s">
        <v>530</v>
      </c>
      <c r="L63" s="21"/>
      <c r="M63" s="21"/>
      <c r="N63" s="21"/>
      <c r="O63" s="21"/>
      <c r="P63" s="21"/>
      <c r="Q63" s="21"/>
    </row>
    <row r="64" spans="1:17" ht="19.5" thickBot="1" x14ac:dyDescent="0.35">
      <c r="A64" s="14" t="s">
        <v>101</v>
      </c>
      <c r="B64" s="31" t="s">
        <v>41</v>
      </c>
      <c r="C64" s="15" t="s">
        <v>37</v>
      </c>
      <c r="D64" s="15"/>
      <c r="E64" s="24">
        <f>SUM(E65:E67)</f>
        <v>7491</v>
      </c>
      <c r="F64" s="24">
        <f>SUM(F65:F67)</f>
        <v>7520</v>
      </c>
      <c r="G64" s="25">
        <f>SUM(E64:F64)</f>
        <v>15011</v>
      </c>
      <c r="H64" s="24">
        <f>SUM(H65:H67)</f>
        <v>9929</v>
      </c>
      <c r="I64" s="25">
        <f>SUM(G64:H64)</f>
        <v>24940</v>
      </c>
      <c r="J64" s="16"/>
      <c r="K64" s="359"/>
      <c r="L64" s="21"/>
      <c r="M64" s="21"/>
      <c r="N64" s="21"/>
      <c r="O64" s="21"/>
      <c r="P64" s="21"/>
      <c r="Q64" s="21"/>
    </row>
    <row r="65" spans="1:17" x14ac:dyDescent="0.3">
      <c r="A65" s="17"/>
      <c r="B65" s="39" t="s">
        <v>428</v>
      </c>
      <c r="C65" s="28" t="s">
        <v>37</v>
      </c>
      <c r="D65" s="43">
        <v>1.01</v>
      </c>
      <c r="E65" s="29">
        <f>ROUND(('Расчет ЭМ ГП-1.1'!P286*1.06*D65),0)</f>
        <v>5242</v>
      </c>
      <c r="F65" s="30">
        <f>ROUND(('Расчет ЭМ ГП-1.2'!P269*1.06*D65),0)</f>
        <v>5185</v>
      </c>
      <c r="G65" s="11">
        <f t="shared" ref="G65:G67" si="36">SUM(E65:F65)</f>
        <v>10427</v>
      </c>
      <c r="H65" s="41">
        <f>ROUND(('Расчет ЭМ ГП-2'!P341*1.06*D65),0)</f>
        <v>7288</v>
      </c>
      <c r="I65" s="11">
        <f t="shared" ref="I65:I67" si="37">SUM(G65:H65)</f>
        <v>17715</v>
      </c>
      <c r="J65" s="27" t="s">
        <v>459</v>
      </c>
      <c r="K65" s="547" t="s">
        <v>465</v>
      </c>
      <c r="L65" s="21"/>
      <c r="M65" s="21"/>
      <c r="N65" s="21"/>
      <c r="O65" s="21"/>
      <c r="P65" s="21"/>
      <c r="Q65" s="21"/>
    </row>
    <row r="66" spans="1:17" x14ac:dyDescent="0.3">
      <c r="A66" s="17"/>
      <c r="B66" s="39" t="s">
        <v>429</v>
      </c>
      <c r="C66" s="28" t="s">
        <v>37</v>
      </c>
      <c r="D66" s="43">
        <v>1.01</v>
      </c>
      <c r="E66" s="29">
        <f>ROUND(('Расчет ЭМ ГП-1.1'!P285*1.06*D66),0)</f>
        <v>699</v>
      </c>
      <c r="F66" s="30">
        <f>ROUND(('Расчет ЭМ ГП-1.2'!P268*1.06*D66),0)</f>
        <v>552</v>
      </c>
      <c r="G66" s="11">
        <f t="shared" ref="G66" si="38">SUM(E66:F66)</f>
        <v>1251</v>
      </c>
      <c r="H66" s="11">
        <f>ROUND(('Расчет ЭМ ГП-2'!P340*1.06*D66),0)</f>
        <v>956</v>
      </c>
      <c r="I66" s="11">
        <f t="shared" ref="I66" si="39">SUM(G66:H66)</f>
        <v>2207</v>
      </c>
      <c r="J66" s="27" t="s">
        <v>462</v>
      </c>
      <c r="K66" s="547"/>
      <c r="L66" s="21"/>
      <c r="M66" s="21"/>
      <c r="N66" s="21"/>
      <c r="O66" s="21"/>
      <c r="P66" s="21"/>
      <c r="Q66" s="21"/>
    </row>
    <row r="67" spans="1:17" ht="19.5" thickBot="1" x14ac:dyDescent="0.35">
      <c r="A67" s="17"/>
      <c r="B67" s="39" t="s">
        <v>430</v>
      </c>
      <c r="C67" s="28" t="s">
        <v>37</v>
      </c>
      <c r="D67" s="43">
        <v>1.01</v>
      </c>
      <c r="E67" s="29">
        <f>ROUND(('Расчет ЭМ ГП-1.1'!P284*1.06*D67),0)</f>
        <v>1550</v>
      </c>
      <c r="F67" s="30">
        <f>ROUND(('Расчет ЭМ ГП-1.2'!P267*1.06*D67),0)</f>
        <v>1783</v>
      </c>
      <c r="G67" s="11">
        <f t="shared" si="36"/>
        <v>3333</v>
      </c>
      <c r="H67" s="11">
        <f>ROUND(('Расчет ЭМ ГП-2'!P339*1.06*D67),0)</f>
        <v>1685</v>
      </c>
      <c r="I67" s="11">
        <f t="shared" si="37"/>
        <v>5018</v>
      </c>
      <c r="J67" s="27" t="s">
        <v>79</v>
      </c>
      <c r="K67" s="547"/>
      <c r="L67" s="21"/>
      <c r="M67" s="21"/>
      <c r="N67" s="21"/>
      <c r="O67" s="21"/>
      <c r="P67" s="21"/>
      <c r="Q67" s="21"/>
    </row>
    <row r="68" spans="1:17" ht="19.5" customHeight="1" thickBot="1" x14ac:dyDescent="0.35">
      <c r="A68" s="452" t="s">
        <v>102</v>
      </c>
      <c r="B68" s="453" t="s">
        <v>46</v>
      </c>
      <c r="C68" s="454" t="s">
        <v>37</v>
      </c>
      <c r="D68" s="454"/>
      <c r="E68" s="455">
        <f>SUM(E69:E71)</f>
        <v>0</v>
      </c>
      <c r="F68" s="455">
        <f>SUM(F69:F71)</f>
        <v>0</v>
      </c>
      <c r="G68" s="456">
        <f>SUM(E68:F68)</f>
        <v>0</v>
      </c>
      <c r="H68" s="455">
        <f>SUM(H69:H71)</f>
        <v>0</v>
      </c>
      <c r="I68" s="456">
        <f>SUM(G68:H68)</f>
        <v>0</v>
      </c>
      <c r="J68" s="457"/>
      <c r="K68" s="359"/>
      <c r="L68" s="21"/>
      <c r="M68" s="21"/>
      <c r="N68" s="21"/>
      <c r="O68" s="21"/>
      <c r="P68" s="21"/>
      <c r="Q68" s="21"/>
    </row>
    <row r="69" spans="1:17" ht="18.75" customHeight="1" x14ac:dyDescent="0.3">
      <c r="A69" s="458"/>
      <c r="B69" s="442" t="s">
        <v>453</v>
      </c>
      <c r="C69" s="448" t="s">
        <v>37</v>
      </c>
      <c r="D69" s="449">
        <v>1</v>
      </c>
      <c r="E69" s="449"/>
      <c r="F69" s="459"/>
      <c r="G69" s="450">
        <f t="shared" ref="G69:G71" si="40">SUM(E69:F69)</f>
        <v>0</v>
      </c>
      <c r="H69" s="460"/>
      <c r="I69" s="450">
        <f t="shared" ref="I69:I71" si="41">SUM(G69:H69)</f>
        <v>0</v>
      </c>
      <c r="J69" s="461"/>
      <c r="K69" s="560" t="s">
        <v>566</v>
      </c>
      <c r="L69" s="21"/>
      <c r="M69" s="21"/>
      <c r="N69" s="21"/>
      <c r="O69" s="21"/>
      <c r="P69" s="21"/>
      <c r="Q69" s="21"/>
    </row>
    <row r="70" spans="1:17" ht="18.75" customHeight="1" x14ac:dyDescent="0.3">
      <c r="A70" s="458"/>
      <c r="B70" s="442" t="s">
        <v>433</v>
      </c>
      <c r="C70" s="448" t="s">
        <v>37</v>
      </c>
      <c r="D70" s="449">
        <v>1</v>
      </c>
      <c r="E70" s="449"/>
      <c r="F70" s="459"/>
      <c r="G70" s="450">
        <f t="shared" ref="G70" si="42">SUM(E70:F70)</f>
        <v>0</v>
      </c>
      <c r="H70" s="460"/>
      <c r="I70" s="450">
        <f t="shared" ref="I70" si="43">SUM(G70:H70)</f>
        <v>0</v>
      </c>
      <c r="J70" s="445"/>
      <c r="K70" s="560"/>
      <c r="L70" s="21"/>
      <c r="M70" s="21"/>
      <c r="N70" s="21"/>
      <c r="O70" s="21"/>
      <c r="P70" s="21"/>
      <c r="Q70" s="21"/>
    </row>
    <row r="71" spans="1:17" ht="19.5" customHeight="1" thickBot="1" x14ac:dyDescent="0.35">
      <c r="A71" s="458"/>
      <c r="B71" s="442" t="s">
        <v>434</v>
      </c>
      <c r="C71" s="448" t="s">
        <v>37</v>
      </c>
      <c r="D71" s="449">
        <v>1</v>
      </c>
      <c r="E71" s="449"/>
      <c r="F71" s="459"/>
      <c r="G71" s="450">
        <f t="shared" si="40"/>
        <v>0</v>
      </c>
      <c r="H71" s="460"/>
      <c r="I71" s="450">
        <f t="shared" si="41"/>
        <v>0</v>
      </c>
      <c r="J71" s="462"/>
      <c r="K71" s="560"/>
      <c r="L71" s="21"/>
      <c r="M71" s="21"/>
      <c r="N71" s="21"/>
      <c r="O71" s="21"/>
      <c r="P71" s="21"/>
      <c r="Q71" s="21"/>
    </row>
    <row r="72" spans="1:17" ht="19.5" thickBot="1" x14ac:dyDescent="0.35">
      <c r="A72" s="14" t="s">
        <v>107</v>
      </c>
      <c r="B72" s="31" t="s">
        <v>435</v>
      </c>
      <c r="C72" s="15" t="s">
        <v>37</v>
      </c>
      <c r="D72" s="15"/>
      <c r="E72" s="24">
        <f>SUM(E73)</f>
        <v>75</v>
      </c>
      <c r="F72" s="24">
        <f>SUM(F73)</f>
        <v>60</v>
      </c>
      <c r="G72" s="25">
        <f>SUM(E72:F72)</f>
        <v>135</v>
      </c>
      <c r="H72" s="24">
        <f>SUM(H73)</f>
        <v>60</v>
      </c>
      <c r="I72" s="25">
        <f>SUM(G72:H72)</f>
        <v>195</v>
      </c>
      <c r="J72" s="16"/>
      <c r="K72" s="21"/>
      <c r="L72" s="21"/>
      <c r="M72" s="21"/>
      <c r="N72" s="21"/>
      <c r="O72" s="21"/>
      <c r="P72" s="21"/>
      <c r="Q72" s="21"/>
    </row>
    <row r="73" spans="1:17" x14ac:dyDescent="0.3">
      <c r="A73" s="17"/>
      <c r="B73" s="39" t="s">
        <v>439</v>
      </c>
      <c r="C73" s="28" t="s">
        <v>37</v>
      </c>
      <c r="D73" s="43">
        <v>1</v>
      </c>
      <c r="E73" s="29">
        <v>75</v>
      </c>
      <c r="F73" s="30">
        <v>60</v>
      </c>
      <c r="G73" s="11">
        <f t="shared" ref="G73:G75" si="44">SUM(E73:F73)</f>
        <v>135</v>
      </c>
      <c r="H73" s="11">
        <v>60</v>
      </c>
      <c r="I73" s="11">
        <f t="shared" ref="I73:I75" si="45">SUM(G73:H73)</f>
        <v>195</v>
      </c>
      <c r="J73" s="27" t="s">
        <v>451</v>
      </c>
      <c r="K73" s="21"/>
      <c r="L73" s="21"/>
      <c r="M73" s="21"/>
      <c r="N73" s="21"/>
      <c r="O73" s="21"/>
      <c r="P73" s="21"/>
      <c r="Q73" s="21"/>
    </row>
    <row r="74" spans="1:17" x14ac:dyDescent="0.3">
      <c r="A74" s="17"/>
      <c r="B74" s="39" t="s">
        <v>440</v>
      </c>
      <c r="C74" s="28" t="s">
        <v>37</v>
      </c>
      <c r="D74" s="43">
        <v>1</v>
      </c>
      <c r="E74" s="29">
        <f>E73</f>
        <v>75</v>
      </c>
      <c r="F74" s="30">
        <f>F73</f>
        <v>60</v>
      </c>
      <c r="G74" s="11">
        <f t="shared" si="44"/>
        <v>135</v>
      </c>
      <c r="H74" s="11">
        <f>H73</f>
        <v>60</v>
      </c>
      <c r="I74" s="11">
        <f t="shared" si="45"/>
        <v>195</v>
      </c>
      <c r="J74" s="27"/>
      <c r="K74" s="21"/>
      <c r="L74" s="21"/>
      <c r="M74" s="21"/>
      <c r="N74" s="21"/>
      <c r="O74" s="21"/>
      <c r="P74" s="21"/>
      <c r="Q74" s="21"/>
    </row>
    <row r="75" spans="1:17" x14ac:dyDescent="0.3">
      <c r="A75" s="17"/>
      <c r="B75" s="39" t="s">
        <v>441</v>
      </c>
      <c r="C75" s="28" t="s">
        <v>1</v>
      </c>
      <c r="D75" s="43">
        <v>1</v>
      </c>
      <c r="E75" s="29">
        <v>10</v>
      </c>
      <c r="F75" s="30">
        <v>5</v>
      </c>
      <c r="G75" s="11">
        <f t="shared" si="44"/>
        <v>15</v>
      </c>
      <c r="H75" s="11">
        <v>10</v>
      </c>
      <c r="I75" s="11">
        <f t="shared" si="45"/>
        <v>25</v>
      </c>
      <c r="J75" s="27"/>
      <c r="K75" s="21"/>
      <c r="L75" s="21"/>
      <c r="M75" s="21"/>
      <c r="N75" s="21"/>
      <c r="O75" s="21"/>
      <c r="P75" s="21"/>
      <c r="Q75" s="21"/>
    </row>
    <row r="76" spans="1:17" x14ac:dyDescent="0.3">
      <c r="A76" s="17"/>
      <c r="B76" s="39" t="s">
        <v>442</v>
      </c>
      <c r="C76" s="28" t="s">
        <v>1</v>
      </c>
      <c r="D76" s="43">
        <v>1</v>
      </c>
      <c r="E76" s="29">
        <v>5</v>
      </c>
      <c r="F76" s="30">
        <v>5</v>
      </c>
      <c r="G76" s="11">
        <f t="shared" ref="G76" si="46">SUM(E76:F76)</f>
        <v>10</v>
      </c>
      <c r="H76" s="11">
        <v>5</v>
      </c>
      <c r="I76" s="11">
        <f t="shared" ref="I76" si="47">SUM(G76:H76)</f>
        <v>15</v>
      </c>
      <c r="J76" s="27" t="s">
        <v>450</v>
      </c>
      <c r="K76" s="21"/>
      <c r="L76" s="21"/>
      <c r="M76" s="21"/>
      <c r="N76" s="21"/>
      <c r="O76" s="21"/>
      <c r="P76" s="21"/>
      <c r="Q76" s="21"/>
    </row>
    <row r="77" spans="1:17" x14ac:dyDescent="0.3">
      <c r="A77" s="17"/>
      <c r="B77" s="39" t="s">
        <v>443</v>
      </c>
      <c r="C77" s="28" t="s">
        <v>1</v>
      </c>
      <c r="D77" s="43">
        <v>1</v>
      </c>
      <c r="E77" s="29">
        <v>10</v>
      </c>
      <c r="F77" s="30">
        <v>5</v>
      </c>
      <c r="G77" s="11">
        <f t="shared" ref="G77:G78" si="48">SUM(E77:F77)</f>
        <v>15</v>
      </c>
      <c r="H77" s="11">
        <v>4</v>
      </c>
      <c r="I77" s="11">
        <f t="shared" ref="I77:I78" si="49">SUM(G77:H77)</f>
        <v>19</v>
      </c>
      <c r="J77" s="27"/>
      <c r="K77" s="21"/>
      <c r="L77" s="21"/>
      <c r="M77" s="21"/>
      <c r="N77" s="21"/>
      <c r="O77" s="21"/>
      <c r="P77" s="21"/>
      <c r="Q77" s="21"/>
    </row>
    <row r="78" spans="1:17" ht="19.5" thickBot="1" x14ac:dyDescent="0.35">
      <c r="A78" s="17"/>
      <c r="B78" s="39" t="s">
        <v>444</v>
      </c>
      <c r="C78" s="28" t="s">
        <v>1</v>
      </c>
      <c r="D78" s="43">
        <v>1</v>
      </c>
      <c r="E78" s="29">
        <f>ROUNDUP((E73/1.2),0)</f>
        <v>63</v>
      </c>
      <c r="F78" s="29">
        <f>ROUNDUP((F73/1.2),0)</f>
        <v>50</v>
      </c>
      <c r="G78" s="11">
        <f t="shared" si="48"/>
        <v>113</v>
      </c>
      <c r="H78" s="29">
        <f>ROUNDUP((H73/1.2),0)</f>
        <v>50</v>
      </c>
      <c r="I78" s="11">
        <f t="shared" si="49"/>
        <v>163</v>
      </c>
      <c r="J78" s="351" t="s">
        <v>445</v>
      </c>
      <c r="K78" s="21"/>
      <c r="L78" s="21"/>
      <c r="M78" s="21"/>
      <c r="N78" s="21"/>
      <c r="O78" s="21"/>
      <c r="P78" s="21"/>
      <c r="Q78" s="21"/>
    </row>
    <row r="79" spans="1:17" ht="19.5" thickBot="1" x14ac:dyDescent="0.35">
      <c r="A79" s="14" t="s">
        <v>108</v>
      </c>
      <c r="B79" s="31" t="s">
        <v>436</v>
      </c>
      <c r="C79" s="15" t="s">
        <v>37</v>
      </c>
      <c r="D79" s="354"/>
      <c r="E79" s="24">
        <f>SUM(E80)</f>
        <v>99</v>
      </c>
      <c r="F79" s="24">
        <f>SUM(F80)</f>
        <v>99</v>
      </c>
      <c r="G79" s="25">
        <f>SUM(E79:F79)</f>
        <v>198</v>
      </c>
      <c r="H79" s="24">
        <f>SUM(H80)</f>
        <v>147</v>
      </c>
      <c r="I79" s="25">
        <f>SUM(G79:H79)</f>
        <v>345</v>
      </c>
      <c r="J79" s="16"/>
      <c r="K79" s="350"/>
      <c r="L79" s="21"/>
      <c r="M79" s="21"/>
      <c r="N79" s="21"/>
      <c r="O79" s="21"/>
      <c r="P79" s="21"/>
      <c r="Q79" s="21"/>
    </row>
    <row r="80" spans="1:17" ht="19.5" thickBot="1" x14ac:dyDescent="0.35">
      <c r="A80" s="17"/>
      <c r="B80" s="39" t="s">
        <v>438</v>
      </c>
      <c r="C80" s="28" t="s">
        <v>37</v>
      </c>
      <c r="D80" s="356">
        <v>1</v>
      </c>
      <c r="E80" s="357">
        <f>MROUND(('Расчет ЭМ ГП-1.1'!P283),3)</f>
        <v>99</v>
      </c>
      <c r="F80" s="358">
        <f>MROUND(('Расчет ЭМ ГП-1.2'!P266),3)</f>
        <v>99</v>
      </c>
      <c r="G80" s="240">
        <f t="shared" ref="G80" si="50">SUM(E80:F80)</f>
        <v>198</v>
      </c>
      <c r="H80" s="240">
        <f>MROUND(('Расчет ЭМ ГП-2'!P338),3)</f>
        <v>147</v>
      </c>
      <c r="I80" s="240">
        <f t="shared" ref="I80" si="51">SUM(G80:H80)</f>
        <v>345</v>
      </c>
      <c r="J80" s="27" t="s">
        <v>455</v>
      </c>
      <c r="K80" s="21"/>
      <c r="L80" s="21"/>
      <c r="M80" s="21"/>
      <c r="N80" s="21"/>
      <c r="O80" s="21"/>
      <c r="P80" s="21"/>
      <c r="Q80" s="21"/>
    </row>
    <row r="81" spans="1:17" ht="19.5" thickBot="1" x14ac:dyDescent="0.35">
      <c r="A81" s="14" t="s">
        <v>168</v>
      </c>
      <c r="B81" s="31" t="s">
        <v>95</v>
      </c>
      <c r="C81" s="15" t="s">
        <v>1</v>
      </c>
      <c r="D81" s="355"/>
      <c r="E81" s="24">
        <f>SUM(E82)</f>
        <v>1</v>
      </c>
      <c r="F81" s="464">
        <f>SUM(F82)</f>
        <v>1</v>
      </c>
      <c r="G81" s="25">
        <f>SUM(E81:F81)</f>
        <v>2</v>
      </c>
      <c r="H81" s="24">
        <f>SUM(H82)</f>
        <v>1</v>
      </c>
      <c r="I81" s="25">
        <f>SUM(G81:H81)</f>
        <v>3</v>
      </c>
      <c r="J81" s="16"/>
      <c r="K81" s="556" t="s">
        <v>571</v>
      </c>
      <c r="L81" s="21"/>
      <c r="M81" s="21"/>
      <c r="N81" s="21"/>
      <c r="O81" s="21"/>
      <c r="P81" s="21"/>
      <c r="Q81" s="21"/>
    </row>
    <row r="82" spans="1:17" ht="19.5" customHeight="1" thickBot="1" x14ac:dyDescent="0.35">
      <c r="A82" s="17"/>
      <c r="B82" s="39" t="s">
        <v>98</v>
      </c>
      <c r="C82" s="28" t="s">
        <v>1</v>
      </c>
      <c r="D82" s="43">
        <v>1</v>
      </c>
      <c r="E82" s="29">
        <v>1</v>
      </c>
      <c r="F82" s="465">
        <v>1</v>
      </c>
      <c r="G82" s="11">
        <f t="shared" ref="G82" si="52">SUM(E82:F82)</f>
        <v>2</v>
      </c>
      <c r="H82" s="11">
        <v>1</v>
      </c>
      <c r="I82" s="11">
        <f t="shared" ref="I82" si="53">SUM(G82:H82)</f>
        <v>3</v>
      </c>
      <c r="J82" s="27" t="s">
        <v>97</v>
      </c>
      <c r="K82" s="556"/>
      <c r="L82" s="21"/>
      <c r="M82" s="21"/>
      <c r="N82" s="21"/>
      <c r="O82" s="21"/>
      <c r="P82" s="21"/>
      <c r="Q82" s="21"/>
    </row>
    <row r="83" spans="1:17" ht="19.5" thickBot="1" x14ac:dyDescent="0.35">
      <c r="A83" s="14" t="s">
        <v>315</v>
      </c>
      <c r="B83" s="31" t="s">
        <v>96</v>
      </c>
      <c r="C83" s="15" t="s">
        <v>1</v>
      </c>
      <c r="D83" s="15"/>
      <c r="E83" s="24">
        <f>SUM(E84)</f>
        <v>1</v>
      </c>
      <c r="F83" s="464">
        <f>SUM(F84)</f>
        <v>1</v>
      </c>
      <c r="G83" s="25">
        <f>SUM(E83:F83)</f>
        <v>2</v>
      </c>
      <c r="H83" s="24">
        <f>SUM(H84)</f>
        <v>1</v>
      </c>
      <c r="I83" s="25">
        <f>SUM(G83:H83)</f>
        <v>3</v>
      </c>
      <c r="J83" s="16"/>
      <c r="K83" s="556"/>
      <c r="L83" s="21"/>
      <c r="M83" s="21"/>
      <c r="N83" s="21"/>
      <c r="O83" s="21"/>
      <c r="P83" s="21"/>
      <c r="Q83" s="21"/>
    </row>
    <row r="84" spans="1:17" ht="19.5" thickBot="1" x14ac:dyDescent="0.35">
      <c r="A84" s="17"/>
      <c r="B84" s="39" t="s">
        <v>99</v>
      </c>
      <c r="C84" s="28" t="s">
        <v>1</v>
      </c>
      <c r="D84" s="43">
        <v>1</v>
      </c>
      <c r="E84" s="29">
        <v>1</v>
      </c>
      <c r="F84" s="465">
        <v>1</v>
      </c>
      <c r="G84" s="11">
        <f t="shared" ref="G84" si="54">SUM(E84:F84)</f>
        <v>2</v>
      </c>
      <c r="H84" s="11">
        <v>1</v>
      </c>
      <c r="I84" s="11">
        <f t="shared" ref="I84" si="55">SUM(G84:H84)</f>
        <v>3</v>
      </c>
      <c r="J84" s="27" t="s">
        <v>97</v>
      </c>
      <c r="K84" s="556"/>
      <c r="L84" s="21"/>
      <c r="M84" s="21"/>
      <c r="N84" s="21"/>
      <c r="O84" s="21"/>
      <c r="P84" s="21"/>
      <c r="Q84" s="21"/>
    </row>
    <row r="85" spans="1:17" ht="38.25" thickBot="1" x14ac:dyDescent="0.35">
      <c r="A85" s="527" t="s">
        <v>437</v>
      </c>
      <c r="B85" s="528" t="s">
        <v>584</v>
      </c>
      <c r="C85" s="529" t="s">
        <v>1</v>
      </c>
      <c r="D85" s="529"/>
      <c r="E85" s="525">
        <v>0</v>
      </c>
      <c r="F85" s="464">
        <v>1</v>
      </c>
      <c r="G85" s="526">
        <f>SUM(E85:F85)</f>
        <v>1</v>
      </c>
      <c r="H85" s="464">
        <v>1</v>
      </c>
      <c r="I85" s="526">
        <f>SUM(G85:H85)</f>
        <v>2</v>
      </c>
      <c r="J85" s="16"/>
      <c r="K85" s="524" t="s">
        <v>585</v>
      </c>
      <c r="L85" s="21"/>
      <c r="M85" s="21"/>
      <c r="N85" s="21"/>
      <c r="O85" s="21"/>
      <c r="P85" s="21"/>
      <c r="Q85" s="21"/>
    </row>
    <row r="86" spans="1:17" ht="19.5" thickBot="1" x14ac:dyDescent="0.35">
      <c r="A86" s="435" t="s">
        <v>437</v>
      </c>
      <c r="B86" s="436" t="s">
        <v>447</v>
      </c>
      <c r="C86" s="437" t="s">
        <v>1</v>
      </c>
      <c r="D86" s="437"/>
      <c r="E86" s="438">
        <f>SUM(E87)</f>
        <v>105</v>
      </c>
      <c r="F86" s="438">
        <f>SUM(F87)</f>
        <v>120</v>
      </c>
      <c r="G86" s="439">
        <f>SUM(E86:F86)</f>
        <v>225</v>
      </c>
      <c r="H86" s="438">
        <f>SUM(H87)</f>
        <v>135</v>
      </c>
      <c r="I86" s="439">
        <f>SUM(G86:H86)</f>
        <v>360</v>
      </c>
      <c r="J86" s="440"/>
      <c r="K86" s="21"/>
      <c r="L86" s="21"/>
      <c r="M86" s="21"/>
      <c r="N86" s="21"/>
      <c r="O86" s="21"/>
      <c r="P86" s="21"/>
      <c r="Q86" s="21"/>
    </row>
    <row r="87" spans="1:17" ht="19.5" thickBot="1" x14ac:dyDescent="0.35">
      <c r="A87" s="458"/>
      <c r="B87" s="442" t="s">
        <v>449</v>
      </c>
      <c r="C87" s="448" t="s">
        <v>1</v>
      </c>
      <c r="D87" s="449">
        <v>1</v>
      </c>
      <c r="E87" s="449">
        <f>7*15</f>
        <v>105</v>
      </c>
      <c r="F87" s="459">
        <f>8*15</f>
        <v>120</v>
      </c>
      <c r="G87" s="450">
        <f t="shared" ref="G87" si="56">SUM(E87:F87)</f>
        <v>225</v>
      </c>
      <c r="H87" s="450">
        <f>9*15</f>
        <v>135</v>
      </c>
      <c r="I87" s="450">
        <f t="shared" ref="I87" si="57">SUM(G87:H87)</f>
        <v>360</v>
      </c>
      <c r="J87" s="461" t="s">
        <v>534</v>
      </c>
      <c r="K87" s="434" t="s">
        <v>568</v>
      </c>
      <c r="L87" s="21"/>
      <c r="M87" s="21"/>
      <c r="N87" s="21"/>
      <c r="O87" s="21"/>
      <c r="P87" s="21"/>
      <c r="Q87" s="21"/>
    </row>
    <row r="88" spans="1:17" ht="19.5" thickBot="1" x14ac:dyDescent="0.35">
      <c r="A88" s="435" t="s">
        <v>448</v>
      </c>
      <c r="B88" s="436" t="s">
        <v>165</v>
      </c>
      <c r="C88" s="437" t="s">
        <v>37</v>
      </c>
      <c r="D88" s="437"/>
      <c r="E88" s="438">
        <f>SUM(E89:E91)</f>
        <v>835</v>
      </c>
      <c r="F88" s="438">
        <f>SUM(F89:F91)</f>
        <v>765</v>
      </c>
      <c r="G88" s="439">
        <f>SUM(E88:F88)</f>
        <v>1600</v>
      </c>
      <c r="H88" s="438">
        <f>SUM(H89:H91)</f>
        <v>1012</v>
      </c>
      <c r="I88" s="439">
        <f>SUM(G88:H88)</f>
        <v>2612</v>
      </c>
      <c r="J88" s="440"/>
      <c r="K88" s="434" t="s">
        <v>567</v>
      </c>
      <c r="L88" s="21"/>
      <c r="M88" s="21"/>
      <c r="N88" s="21"/>
      <c r="O88" s="21"/>
      <c r="P88" s="21"/>
      <c r="Q88" s="21"/>
    </row>
    <row r="89" spans="1:17" x14ac:dyDescent="0.3">
      <c r="A89" s="387"/>
      <c r="B89" s="388" t="s">
        <v>166</v>
      </c>
      <c r="C89" s="389" t="s">
        <v>37</v>
      </c>
      <c r="D89" s="390">
        <v>1.02</v>
      </c>
      <c r="E89" s="390">
        <f>ROUNDUP(((5*(50.58+0.05+0.5+1))+(85*2)+(190+12.5+(0.5+0.5)*7))*1.02,0)</f>
        <v>653</v>
      </c>
      <c r="F89" s="390">
        <f>ROUNDUP(((5*(50.58+0.05+0.5+1))+(85*2)+(185+7+(0.5+0.5)*7))*1.02,0)</f>
        <v>643</v>
      </c>
      <c r="G89" s="391">
        <f t="shared" ref="G89" si="58">SUM(E89:F89)</f>
        <v>1296</v>
      </c>
      <c r="H89" s="391">
        <f>ROUNDUP(((6*(50.58+0.05+0.5+1))+(106*2)+(240+12.5+(0.5+0.5)*9))*1.02,0)</f>
        <v>803</v>
      </c>
      <c r="I89" s="391">
        <f t="shared" ref="I89" si="59">SUM(G89:H89)</f>
        <v>2099</v>
      </c>
      <c r="J89" s="392" t="s">
        <v>171</v>
      </c>
      <c r="K89" s="224" t="s">
        <v>207</v>
      </c>
      <c r="L89" s="21"/>
      <c r="M89" s="21"/>
      <c r="N89" s="21"/>
      <c r="O89" s="21"/>
      <c r="P89" s="21"/>
      <c r="Q89" s="21"/>
    </row>
    <row r="90" spans="1:17" x14ac:dyDescent="0.3">
      <c r="A90" s="387"/>
      <c r="B90" s="388" t="s">
        <v>169</v>
      </c>
      <c r="C90" s="389" t="s">
        <v>37</v>
      </c>
      <c r="D90" s="390">
        <v>1</v>
      </c>
      <c r="E90" s="390">
        <f>5*3</f>
        <v>15</v>
      </c>
      <c r="F90" s="390">
        <f>5*3</f>
        <v>15</v>
      </c>
      <c r="G90" s="391">
        <f t="shared" ref="G90" si="60">SUM(E90:F90)</f>
        <v>30</v>
      </c>
      <c r="H90" s="391">
        <f>6*3</f>
        <v>18</v>
      </c>
      <c r="I90" s="391">
        <f t="shared" ref="I90" si="61">SUM(G90:H90)</f>
        <v>48</v>
      </c>
      <c r="J90" s="392" t="s">
        <v>170</v>
      </c>
      <c r="K90" s="21"/>
      <c r="L90" s="21"/>
      <c r="M90" s="21"/>
      <c r="N90" s="21"/>
      <c r="O90" s="21"/>
      <c r="P90" s="21"/>
      <c r="Q90" s="21"/>
    </row>
    <row r="91" spans="1:17" x14ac:dyDescent="0.3">
      <c r="A91" s="387"/>
      <c r="B91" s="388" t="s">
        <v>167</v>
      </c>
      <c r="C91" s="389" t="s">
        <v>37</v>
      </c>
      <c r="D91" s="390">
        <v>1.01</v>
      </c>
      <c r="E91" s="390">
        <f>92+70+5</f>
        <v>167</v>
      </c>
      <c r="F91" s="393">
        <f>95+12</f>
        <v>107</v>
      </c>
      <c r="G91" s="391">
        <f t="shared" ref="G91" si="62">SUM(E91:F91)</f>
        <v>274</v>
      </c>
      <c r="H91" s="391">
        <f>120+65+6</f>
        <v>191</v>
      </c>
      <c r="I91" s="391">
        <f t="shared" ref="I91" si="63">SUM(G91:H91)</f>
        <v>465</v>
      </c>
      <c r="J91" s="394" t="s">
        <v>535</v>
      </c>
      <c r="K91" s="21"/>
      <c r="L91" s="21"/>
      <c r="M91" s="21"/>
      <c r="N91" s="21"/>
      <c r="O91" s="21"/>
      <c r="P91" s="21"/>
      <c r="Q91" s="21"/>
    </row>
    <row r="92" spans="1:17" ht="19.5" thickBot="1" x14ac:dyDescent="0.35">
      <c r="A92" s="387"/>
      <c r="B92" s="388" t="s">
        <v>172</v>
      </c>
      <c r="C92" s="389" t="s">
        <v>1</v>
      </c>
      <c r="D92" s="390">
        <v>1</v>
      </c>
      <c r="E92" s="390">
        <v>180</v>
      </c>
      <c r="F92" s="393">
        <v>180</v>
      </c>
      <c r="G92" s="391">
        <f t="shared" ref="G92" si="64">SUM(E92:F92)</f>
        <v>360</v>
      </c>
      <c r="H92" s="391">
        <v>220</v>
      </c>
      <c r="I92" s="391">
        <f t="shared" ref="I92" si="65">SUM(G92:H92)</f>
        <v>580</v>
      </c>
      <c r="J92" s="392" t="s">
        <v>452</v>
      </c>
      <c r="K92" s="346" t="s">
        <v>526</v>
      </c>
      <c r="L92" s="21"/>
      <c r="M92" s="21"/>
      <c r="N92" s="21"/>
      <c r="O92" s="21"/>
      <c r="P92" s="21"/>
      <c r="Q92" s="21"/>
    </row>
    <row r="93" spans="1:17" ht="21" thickBot="1" x14ac:dyDescent="0.35">
      <c r="A93" s="557" t="s">
        <v>536</v>
      </c>
      <c r="B93" s="558"/>
      <c r="C93" s="558"/>
      <c r="D93" s="558"/>
      <c r="E93" s="558"/>
      <c r="F93" s="558"/>
      <c r="G93" s="558"/>
      <c r="H93" s="558"/>
      <c r="I93" s="558"/>
      <c r="J93" s="559"/>
      <c r="K93" s="21"/>
      <c r="L93" s="21"/>
      <c r="M93" s="21"/>
      <c r="N93" s="21"/>
      <c r="O93" s="21"/>
      <c r="P93" s="21"/>
      <c r="Q93" s="21"/>
    </row>
    <row r="94" spans="1:17" ht="19.5" customHeight="1" thickBot="1" x14ac:dyDescent="0.35">
      <c r="A94" s="32" t="s">
        <v>21</v>
      </c>
      <c r="B94" s="37" t="s">
        <v>110</v>
      </c>
      <c r="C94" s="33" t="s">
        <v>1</v>
      </c>
      <c r="D94" s="33"/>
      <c r="E94" s="34">
        <f>SUM(E95)</f>
        <v>1</v>
      </c>
      <c r="F94" s="34">
        <f>SUM(F95)</f>
        <v>1</v>
      </c>
      <c r="G94" s="35">
        <f>SUM(E94:F94)</f>
        <v>2</v>
      </c>
      <c r="H94" s="34">
        <f>SUM(H95)</f>
        <v>1</v>
      </c>
      <c r="I94" s="35">
        <f>SUM(G94:H94)</f>
        <v>3</v>
      </c>
      <c r="J94" s="36"/>
      <c r="K94" s="21"/>
      <c r="L94" s="21"/>
      <c r="M94" s="21"/>
      <c r="N94" s="21"/>
      <c r="O94" s="21"/>
      <c r="P94" s="21"/>
      <c r="Q94" s="21"/>
    </row>
    <row r="95" spans="1:17" ht="19.5" thickBot="1" x14ac:dyDescent="0.35">
      <c r="A95" s="17"/>
      <c r="B95" s="39" t="s">
        <v>109</v>
      </c>
      <c r="C95" s="28" t="s">
        <v>1</v>
      </c>
      <c r="D95" s="43">
        <v>1</v>
      </c>
      <c r="E95" s="29">
        <v>1</v>
      </c>
      <c r="F95" s="30">
        <v>1</v>
      </c>
      <c r="G95" s="11">
        <f t="shared" ref="G95" si="66">SUM(E95:F95)</f>
        <v>2</v>
      </c>
      <c r="H95" s="11">
        <v>1</v>
      </c>
      <c r="I95" s="11">
        <f t="shared" ref="I95" si="67">SUM(G95:H95)</f>
        <v>3</v>
      </c>
      <c r="J95" s="27" t="s">
        <v>331</v>
      </c>
      <c r="K95" s="21"/>
      <c r="L95" s="21"/>
      <c r="M95" s="21"/>
      <c r="N95" s="21"/>
      <c r="O95" s="21"/>
      <c r="P95" s="21"/>
      <c r="Q95" s="21"/>
    </row>
    <row r="96" spans="1:17" ht="19.5" thickBot="1" x14ac:dyDescent="0.35">
      <c r="A96" s="32" t="s">
        <v>22</v>
      </c>
      <c r="B96" s="37" t="s">
        <v>359</v>
      </c>
      <c r="C96" s="33" t="s">
        <v>1</v>
      </c>
      <c r="D96" s="33"/>
      <c r="E96" s="34">
        <f>SUM(E97)</f>
        <v>1</v>
      </c>
      <c r="F96" s="34">
        <f>SUM(F97)</f>
        <v>1</v>
      </c>
      <c r="G96" s="35">
        <f>SUM(E96:F96)</f>
        <v>2</v>
      </c>
      <c r="H96" s="34">
        <f>SUM(H97)</f>
        <v>1</v>
      </c>
      <c r="I96" s="35">
        <f>SUM(G96:H96)</f>
        <v>3</v>
      </c>
      <c r="J96" s="36"/>
      <c r="K96" s="21"/>
      <c r="L96" s="21"/>
      <c r="M96" s="21"/>
      <c r="N96" s="21"/>
      <c r="O96" s="21"/>
      <c r="P96" s="21"/>
      <c r="Q96" s="21"/>
    </row>
    <row r="97" spans="1:17" ht="38.25" thickBot="1" x14ac:dyDescent="0.35">
      <c r="A97" s="17"/>
      <c r="B97" s="39" t="s">
        <v>360</v>
      </c>
      <c r="C97" s="28" t="s">
        <v>1</v>
      </c>
      <c r="D97" s="43">
        <v>1</v>
      </c>
      <c r="E97" s="29">
        <v>1</v>
      </c>
      <c r="F97" s="30">
        <v>1</v>
      </c>
      <c r="G97" s="11">
        <f t="shared" ref="G97" si="68">SUM(E97:F97)</f>
        <v>2</v>
      </c>
      <c r="H97" s="11">
        <v>1</v>
      </c>
      <c r="I97" s="11">
        <f t="shared" ref="I97" si="69">SUM(G97:H97)</f>
        <v>3</v>
      </c>
      <c r="J97" s="27" t="s">
        <v>385</v>
      </c>
      <c r="K97" s="21"/>
      <c r="L97" s="21"/>
      <c r="M97" s="21"/>
      <c r="N97" s="21"/>
      <c r="O97" s="21"/>
      <c r="P97" s="21"/>
      <c r="Q97" s="21"/>
    </row>
    <row r="98" spans="1:17" ht="19.5" thickBot="1" x14ac:dyDescent="0.35">
      <c r="A98" s="32" t="s">
        <v>23</v>
      </c>
      <c r="B98" s="37" t="s">
        <v>361</v>
      </c>
      <c r="C98" s="33" t="s">
        <v>1</v>
      </c>
      <c r="D98" s="33"/>
      <c r="E98" s="34">
        <f>SUM(E99)</f>
        <v>3</v>
      </c>
      <c r="F98" s="34">
        <f>SUM(F99)</f>
        <v>0</v>
      </c>
      <c r="G98" s="35">
        <f>SUM(E98:F98)</f>
        <v>3</v>
      </c>
      <c r="H98" s="34">
        <f>SUM(H99)</f>
        <v>3</v>
      </c>
      <c r="I98" s="35">
        <f>SUM(G98:H98)</f>
        <v>6</v>
      </c>
      <c r="J98" s="36"/>
      <c r="K98" s="21"/>
      <c r="L98" s="21"/>
      <c r="M98" s="21"/>
      <c r="N98" s="21"/>
      <c r="O98" s="21"/>
      <c r="P98" s="21"/>
      <c r="Q98" s="21"/>
    </row>
    <row r="99" spans="1:17" ht="19.5" thickBot="1" x14ac:dyDescent="0.35">
      <c r="A99" s="17"/>
      <c r="B99" s="39" t="s">
        <v>362</v>
      </c>
      <c r="C99" s="28" t="s">
        <v>1</v>
      </c>
      <c r="D99" s="43">
        <v>1</v>
      </c>
      <c r="E99" s="29">
        <v>3</v>
      </c>
      <c r="F99" s="30" t="s">
        <v>5</v>
      </c>
      <c r="G99" s="11">
        <f t="shared" ref="G99" si="70">SUM(E99:F99)</f>
        <v>3</v>
      </c>
      <c r="H99" s="11">
        <v>3</v>
      </c>
      <c r="I99" s="11">
        <f t="shared" ref="I99" si="71">SUM(G99:H99)</f>
        <v>6</v>
      </c>
      <c r="J99" s="27"/>
      <c r="K99" s="21"/>
      <c r="L99" s="21"/>
      <c r="M99" s="21"/>
      <c r="N99" s="21"/>
      <c r="O99" s="21"/>
      <c r="P99" s="21"/>
      <c r="Q99" s="21"/>
    </row>
    <row r="100" spans="1:17" ht="19.5" thickBot="1" x14ac:dyDescent="0.35">
      <c r="A100" s="32" t="s">
        <v>24</v>
      </c>
      <c r="B100" s="37" t="s">
        <v>364</v>
      </c>
      <c r="C100" s="33" t="s">
        <v>1</v>
      </c>
      <c r="D100" s="33"/>
      <c r="E100" s="475">
        <f>SUM(E101)</f>
        <v>495</v>
      </c>
      <c r="F100" s="475">
        <f>SUM(F101)</f>
        <v>465</v>
      </c>
      <c r="G100" s="476">
        <f>SUM(E100:F100)</f>
        <v>960</v>
      </c>
      <c r="H100" s="475">
        <f>SUM(H101)</f>
        <v>585</v>
      </c>
      <c r="I100" s="476">
        <f>SUM(G100:H100)</f>
        <v>1545</v>
      </c>
      <c r="J100" s="36"/>
      <c r="K100" s="21"/>
      <c r="L100" s="21"/>
      <c r="M100" s="21"/>
      <c r="N100" s="21"/>
      <c r="O100" s="21"/>
      <c r="P100" s="21"/>
      <c r="Q100" s="21"/>
    </row>
    <row r="101" spans="1:17" x14ac:dyDescent="0.3">
      <c r="A101" s="17"/>
      <c r="B101" s="39" t="s">
        <v>365</v>
      </c>
      <c r="C101" s="28" t="s">
        <v>1</v>
      </c>
      <c r="D101" s="43">
        <v>1</v>
      </c>
      <c r="E101" s="431">
        <f>(17+16)*15</f>
        <v>495</v>
      </c>
      <c r="F101" s="432">
        <f>(19+12)*15</f>
        <v>465</v>
      </c>
      <c r="G101" s="433">
        <f t="shared" ref="G101:G102" si="72">SUM(E101:F101)</f>
        <v>960</v>
      </c>
      <c r="H101" s="433">
        <f>(23+16)*15</f>
        <v>585</v>
      </c>
      <c r="I101" s="433">
        <f t="shared" ref="I101:I102" si="73">SUM(G101:H101)</f>
        <v>1545</v>
      </c>
      <c r="J101" s="27" t="s">
        <v>388</v>
      </c>
      <c r="K101" s="346" t="s">
        <v>389</v>
      </c>
      <c r="L101" s="21"/>
      <c r="M101" s="21"/>
      <c r="N101" s="21"/>
      <c r="O101" s="21"/>
      <c r="P101" s="21"/>
      <c r="Q101" s="21"/>
    </row>
    <row r="102" spans="1:17" x14ac:dyDescent="0.3">
      <c r="A102" s="441"/>
      <c r="B102" s="442" t="s">
        <v>382</v>
      </c>
      <c r="C102" s="443" t="s">
        <v>1</v>
      </c>
      <c r="D102" s="444">
        <v>1</v>
      </c>
      <c r="E102" s="480">
        <f>1*15</f>
        <v>15</v>
      </c>
      <c r="F102" s="481">
        <f>1*15</f>
        <v>15</v>
      </c>
      <c r="G102" s="482">
        <f t="shared" si="72"/>
        <v>30</v>
      </c>
      <c r="H102" s="483">
        <f>1*15</f>
        <v>15</v>
      </c>
      <c r="I102" s="482">
        <f t="shared" si="73"/>
        <v>45</v>
      </c>
      <c r="J102" s="445" t="s">
        <v>383</v>
      </c>
      <c r="K102" s="434" t="s">
        <v>387</v>
      </c>
      <c r="L102" s="21"/>
      <c r="M102" s="21"/>
      <c r="N102" s="21"/>
      <c r="O102" s="21"/>
      <c r="P102" s="21"/>
      <c r="Q102" s="21"/>
    </row>
    <row r="103" spans="1:17" x14ac:dyDescent="0.3">
      <c r="A103" s="441"/>
      <c r="B103" s="442" t="s">
        <v>407</v>
      </c>
      <c r="C103" s="443" t="s">
        <v>1</v>
      </c>
      <c r="D103" s="444">
        <v>1</v>
      </c>
      <c r="E103" s="480">
        <f>E101</f>
        <v>495</v>
      </c>
      <c r="F103" s="481">
        <f>F101</f>
        <v>465</v>
      </c>
      <c r="G103" s="482">
        <f t="shared" ref="G103:G104" si="74">SUM(E103:F103)</f>
        <v>960</v>
      </c>
      <c r="H103" s="483">
        <f>H101</f>
        <v>585</v>
      </c>
      <c r="I103" s="482">
        <f t="shared" ref="I103:I104" si="75">SUM(G103:H103)</f>
        <v>1545</v>
      </c>
      <c r="J103" s="445"/>
      <c r="K103" s="434" t="s">
        <v>568</v>
      </c>
      <c r="L103" s="21"/>
      <c r="M103" s="21"/>
      <c r="N103" s="21"/>
      <c r="O103" s="21"/>
      <c r="P103" s="21"/>
      <c r="Q103" s="21"/>
    </row>
    <row r="104" spans="1:17" ht="19.5" thickBot="1" x14ac:dyDescent="0.35">
      <c r="A104" s="446"/>
      <c r="B104" s="447" t="s">
        <v>408</v>
      </c>
      <c r="C104" s="448" t="s">
        <v>1</v>
      </c>
      <c r="D104" s="449">
        <v>1</v>
      </c>
      <c r="E104" s="484">
        <f>E101</f>
        <v>495</v>
      </c>
      <c r="F104" s="485">
        <f>F101</f>
        <v>465</v>
      </c>
      <c r="G104" s="486">
        <f t="shared" si="74"/>
        <v>960</v>
      </c>
      <c r="H104" s="487">
        <f>H101</f>
        <v>585</v>
      </c>
      <c r="I104" s="486">
        <f t="shared" si="75"/>
        <v>1545</v>
      </c>
      <c r="J104" s="451"/>
      <c r="K104" s="434" t="s">
        <v>568</v>
      </c>
      <c r="L104" s="21"/>
      <c r="M104" s="21"/>
      <c r="N104" s="21"/>
      <c r="O104" s="21"/>
      <c r="P104" s="21"/>
      <c r="Q104" s="21"/>
    </row>
    <row r="105" spans="1:17" ht="19.5" thickBot="1" x14ac:dyDescent="0.35">
      <c r="A105" s="32" t="s">
        <v>25</v>
      </c>
      <c r="B105" s="37" t="s">
        <v>366</v>
      </c>
      <c r="C105" s="33" t="s">
        <v>1</v>
      </c>
      <c r="D105" s="33"/>
      <c r="E105" s="475">
        <f>SUM(E106:E107)</f>
        <v>525</v>
      </c>
      <c r="F105" s="475">
        <f>SUM(F106:F107)</f>
        <v>495</v>
      </c>
      <c r="G105" s="476">
        <f>SUM(E105:F105)</f>
        <v>1020</v>
      </c>
      <c r="H105" s="475">
        <f>SUM(H106:H107)</f>
        <v>660</v>
      </c>
      <c r="I105" s="476">
        <f>SUM(G105:H105)</f>
        <v>1680</v>
      </c>
      <c r="J105" s="36"/>
      <c r="K105" s="21"/>
      <c r="L105" s="21"/>
      <c r="M105" s="21"/>
      <c r="N105" s="21"/>
      <c r="O105" s="21"/>
      <c r="P105" s="21"/>
      <c r="Q105" s="21"/>
    </row>
    <row r="106" spans="1:17" ht="19.5" customHeight="1" x14ac:dyDescent="0.3">
      <c r="A106" s="17"/>
      <c r="B106" s="39" t="s">
        <v>367</v>
      </c>
      <c r="C106" s="28" t="s">
        <v>1</v>
      </c>
      <c r="D106" s="43">
        <v>1</v>
      </c>
      <c r="E106" s="431">
        <f>(22+2)*15</f>
        <v>360</v>
      </c>
      <c r="F106" s="432">
        <f>(15+2)*15</f>
        <v>255</v>
      </c>
      <c r="G106" s="433">
        <f t="shared" ref="G106:G107" si="76">SUM(E106:F106)</f>
        <v>615</v>
      </c>
      <c r="H106" s="433">
        <f>(16+5)*15</f>
        <v>315</v>
      </c>
      <c r="I106" s="433">
        <f t="shared" ref="I106:I107" si="77">SUM(G106:H106)</f>
        <v>930</v>
      </c>
      <c r="J106" s="27" t="s">
        <v>391</v>
      </c>
      <c r="K106" s="347" t="s">
        <v>392</v>
      </c>
      <c r="L106" s="21"/>
      <c r="M106" s="21"/>
      <c r="N106" s="21"/>
      <c r="O106" s="21"/>
      <c r="P106" s="21"/>
      <c r="Q106" s="21"/>
    </row>
    <row r="107" spans="1:17" ht="19.5" customHeight="1" thickBot="1" x14ac:dyDescent="0.35">
      <c r="A107" s="23"/>
      <c r="B107" s="344" t="s">
        <v>368</v>
      </c>
      <c r="C107" s="28" t="s">
        <v>1</v>
      </c>
      <c r="D107" s="43">
        <v>1</v>
      </c>
      <c r="E107" s="488">
        <f>11*15</f>
        <v>165</v>
      </c>
      <c r="F107" s="489">
        <f>16*15</f>
        <v>240</v>
      </c>
      <c r="G107" s="433">
        <f t="shared" si="76"/>
        <v>405</v>
      </c>
      <c r="H107" s="490">
        <f>23*15</f>
        <v>345</v>
      </c>
      <c r="I107" s="433">
        <f t="shared" si="77"/>
        <v>750</v>
      </c>
      <c r="J107" s="22" t="s">
        <v>390</v>
      </c>
      <c r="K107" s="21"/>
      <c r="L107" s="21"/>
      <c r="M107" s="21"/>
      <c r="N107" s="21"/>
      <c r="O107" s="21"/>
      <c r="P107" s="21"/>
      <c r="Q107" s="21"/>
    </row>
    <row r="108" spans="1:17" ht="19.5" thickBot="1" x14ac:dyDescent="0.35">
      <c r="A108" s="32" t="s">
        <v>26</v>
      </c>
      <c r="B108" s="37" t="s">
        <v>44</v>
      </c>
      <c r="C108" s="33" t="s">
        <v>1</v>
      </c>
      <c r="D108" s="33"/>
      <c r="E108" s="475">
        <f>SUM(E109:E129)-E110-E116-E118-E125</f>
        <v>498</v>
      </c>
      <c r="F108" s="475">
        <f>SUM(F109:F129)-F110-F116-F118-F125</f>
        <v>481</v>
      </c>
      <c r="G108" s="476">
        <f>SUM(E108:F108)</f>
        <v>979</v>
      </c>
      <c r="H108" s="34">
        <f>SUM(H109:H129)-H110-H116-H118-H125</f>
        <v>640</v>
      </c>
      <c r="I108" s="476">
        <f>SUM(G108:H108)</f>
        <v>1619</v>
      </c>
      <c r="J108" s="36"/>
      <c r="K108" s="21"/>
      <c r="L108" s="21"/>
      <c r="M108" s="21"/>
      <c r="N108" s="21"/>
      <c r="O108" s="21"/>
      <c r="P108" s="21"/>
      <c r="Q108" s="21"/>
    </row>
    <row r="109" spans="1:17" x14ac:dyDescent="0.3">
      <c r="A109" s="17"/>
      <c r="B109" s="344" t="s">
        <v>556</v>
      </c>
      <c r="C109" s="28" t="s">
        <v>1</v>
      </c>
      <c r="D109" s="43">
        <v>1</v>
      </c>
      <c r="E109" s="494">
        <f>9*15</f>
        <v>135</v>
      </c>
      <c r="F109" s="432">
        <f>8*15</f>
        <v>120</v>
      </c>
      <c r="G109" s="433">
        <f t="shared" ref="G109" si="78">SUM(E109:F109)</f>
        <v>255</v>
      </c>
      <c r="H109" s="433">
        <f>11*15</f>
        <v>165</v>
      </c>
      <c r="I109" s="433">
        <f t="shared" ref="I109" si="79">SUM(G109:H109)</f>
        <v>420</v>
      </c>
      <c r="J109" s="27" t="s">
        <v>386</v>
      </c>
      <c r="K109" s="21"/>
      <c r="L109" s="21"/>
      <c r="M109" s="21"/>
      <c r="N109" s="21"/>
      <c r="O109" s="21"/>
      <c r="P109" s="21"/>
      <c r="Q109" s="21"/>
    </row>
    <row r="110" spans="1:17" x14ac:dyDescent="0.3">
      <c r="A110" s="458"/>
      <c r="B110" s="491" t="s">
        <v>557</v>
      </c>
      <c r="C110" s="448" t="s">
        <v>1</v>
      </c>
      <c r="D110" s="449">
        <v>1</v>
      </c>
      <c r="E110" s="495">
        <f>8*15</f>
        <v>120</v>
      </c>
      <c r="F110" s="459">
        <f>9*15</f>
        <v>135</v>
      </c>
      <c r="G110" s="450">
        <f t="shared" ref="G110:G129" si="80">SUM(E110:F110)</f>
        <v>255</v>
      </c>
      <c r="H110" s="460">
        <f>14*15</f>
        <v>210</v>
      </c>
      <c r="I110" s="450">
        <f t="shared" ref="I110:I129" si="81">SUM(G110:H110)</f>
        <v>465</v>
      </c>
      <c r="J110" s="461" t="s">
        <v>394</v>
      </c>
      <c r="K110" s="434" t="s">
        <v>393</v>
      </c>
      <c r="L110" s="21"/>
      <c r="M110" s="21"/>
      <c r="N110" s="21"/>
      <c r="O110" s="21"/>
      <c r="P110" s="21"/>
      <c r="Q110" s="21"/>
    </row>
    <row r="111" spans="1:17" ht="37.5" x14ac:dyDescent="0.3">
      <c r="A111" s="17"/>
      <c r="B111" s="39" t="s">
        <v>558</v>
      </c>
      <c r="C111" s="28" t="s">
        <v>1</v>
      </c>
      <c r="D111" s="43">
        <v>1</v>
      </c>
      <c r="E111" s="496">
        <f>2+4+1</f>
        <v>7</v>
      </c>
      <c r="F111" s="30">
        <f>4+1</f>
        <v>5</v>
      </c>
      <c r="G111" s="11">
        <f t="shared" si="80"/>
        <v>12</v>
      </c>
      <c r="H111" s="41">
        <f>1+4+1</f>
        <v>6</v>
      </c>
      <c r="I111" s="11">
        <f t="shared" si="81"/>
        <v>18</v>
      </c>
      <c r="J111" s="27" t="s">
        <v>349</v>
      </c>
      <c r="K111" s="21"/>
      <c r="L111" s="21"/>
      <c r="M111" s="21"/>
      <c r="N111" s="21"/>
      <c r="O111" s="21"/>
      <c r="P111" s="21"/>
      <c r="Q111" s="21"/>
    </row>
    <row r="112" spans="1:17" ht="39.75" customHeight="1" x14ac:dyDescent="0.3">
      <c r="A112" s="17"/>
      <c r="B112" s="39" t="s">
        <v>351</v>
      </c>
      <c r="C112" s="28" t="s">
        <v>1</v>
      </c>
      <c r="D112" s="43">
        <v>1</v>
      </c>
      <c r="E112" s="496">
        <f>18+2+1*16+1</f>
        <v>37</v>
      </c>
      <c r="F112" s="30">
        <f>20+3+1*16+1</f>
        <v>40</v>
      </c>
      <c r="G112" s="11">
        <f t="shared" si="80"/>
        <v>77</v>
      </c>
      <c r="H112" s="41">
        <f>24+2+1*16+1</f>
        <v>43</v>
      </c>
      <c r="I112" s="11">
        <f t="shared" si="81"/>
        <v>120</v>
      </c>
      <c r="J112" s="27" t="s">
        <v>332</v>
      </c>
      <c r="K112" s="21"/>
      <c r="L112" s="21"/>
      <c r="M112" s="21"/>
      <c r="N112" s="21"/>
      <c r="O112" s="21"/>
      <c r="P112" s="21"/>
      <c r="Q112" s="21"/>
    </row>
    <row r="113" spans="1:17" ht="56.25" x14ac:dyDescent="0.3">
      <c r="A113" s="17"/>
      <c r="B113" s="147" t="s">
        <v>352</v>
      </c>
      <c r="C113" s="28" t="s">
        <v>1</v>
      </c>
      <c r="D113" s="43">
        <v>1</v>
      </c>
      <c r="E113" s="496">
        <v>1</v>
      </c>
      <c r="F113" s="30">
        <v>1</v>
      </c>
      <c r="G113" s="11">
        <f t="shared" si="80"/>
        <v>2</v>
      </c>
      <c r="H113" s="240">
        <v>3</v>
      </c>
      <c r="I113" s="11">
        <f t="shared" si="81"/>
        <v>5</v>
      </c>
      <c r="J113" s="27" t="s">
        <v>363</v>
      </c>
      <c r="K113" s="492" t="s">
        <v>348</v>
      </c>
      <c r="L113" s="21"/>
      <c r="M113" s="21"/>
      <c r="N113" s="21"/>
      <c r="O113" s="21"/>
      <c r="P113" s="21"/>
      <c r="Q113" s="21"/>
    </row>
    <row r="114" spans="1:17" ht="56.25" x14ac:dyDescent="0.3">
      <c r="A114" s="17"/>
      <c r="B114" s="147" t="s">
        <v>353</v>
      </c>
      <c r="C114" s="28" t="s">
        <v>1</v>
      </c>
      <c r="D114" s="43">
        <v>1</v>
      </c>
      <c r="E114" s="496">
        <v>12</v>
      </c>
      <c r="F114" s="30" t="s">
        <v>5</v>
      </c>
      <c r="G114" s="11">
        <f t="shared" si="80"/>
        <v>12</v>
      </c>
      <c r="H114" s="11">
        <v>9</v>
      </c>
      <c r="I114" s="11">
        <f t="shared" si="81"/>
        <v>21</v>
      </c>
      <c r="J114" s="27" t="s">
        <v>333</v>
      </c>
      <c r="K114" s="21"/>
      <c r="L114" s="21"/>
      <c r="M114" s="21"/>
      <c r="N114" s="21"/>
      <c r="O114" s="21"/>
      <c r="P114" s="21"/>
      <c r="Q114" s="21"/>
    </row>
    <row r="115" spans="1:17" ht="37.5" x14ac:dyDescent="0.3">
      <c r="A115" s="17"/>
      <c r="B115" s="512" t="s">
        <v>559</v>
      </c>
      <c r="C115" s="28" t="s">
        <v>1</v>
      </c>
      <c r="D115" s="43">
        <v>1</v>
      </c>
      <c r="E115" s="496">
        <v>10</v>
      </c>
      <c r="F115" s="30">
        <v>10</v>
      </c>
      <c r="G115" s="11">
        <f t="shared" si="80"/>
        <v>20</v>
      </c>
      <c r="H115" s="11">
        <v>15</v>
      </c>
      <c r="I115" s="11">
        <f t="shared" si="81"/>
        <v>35</v>
      </c>
      <c r="J115" s="27" t="s">
        <v>338</v>
      </c>
      <c r="K115" s="493" t="s">
        <v>562</v>
      </c>
      <c r="L115" s="21"/>
      <c r="M115" s="21"/>
      <c r="N115" s="21"/>
      <c r="O115" s="21"/>
      <c r="P115" s="21"/>
      <c r="Q115" s="21"/>
    </row>
    <row r="116" spans="1:17" ht="37.5" x14ac:dyDescent="0.3">
      <c r="A116" s="17"/>
      <c r="B116" s="39" t="s">
        <v>335</v>
      </c>
      <c r="C116" s="28" t="s">
        <v>1</v>
      </c>
      <c r="D116" s="43">
        <v>1</v>
      </c>
      <c r="E116" s="29">
        <v>2</v>
      </c>
      <c r="F116" s="30">
        <v>2</v>
      </c>
      <c r="G116" s="11">
        <f t="shared" si="80"/>
        <v>4</v>
      </c>
      <c r="H116" s="523">
        <v>0</v>
      </c>
      <c r="I116" s="11">
        <f t="shared" si="81"/>
        <v>4</v>
      </c>
      <c r="J116" s="553" t="s">
        <v>339</v>
      </c>
      <c r="K116" s="21"/>
      <c r="L116" s="21"/>
      <c r="M116" s="21"/>
      <c r="N116" s="21"/>
      <c r="O116" s="21"/>
      <c r="P116" s="21"/>
      <c r="Q116" s="21"/>
    </row>
    <row r="117" spans="1:17" ht="56.25" x14ac:dyDescent="0.3">
      <c r="A117" s="17"/>
      <c r="B117" s="39" t="s">
        <v>350</v>
      </c>
      <c r="C117" s="28" t="s">
        <v>37</v>
      </c>
      <c r="D117" s="43">
        <v>1</v>
      </c>
      <c r="E117" s="29">
        <v>5</v>
      </c>
      <c r="F117" s="30">
        <v>5</v>
      </c>
      <c r="G117" s="11">
        <f t="shared" si="80"/>
        <v>10</v>
      </c>
      <c r="H117" s="523">
        <v>0</v>
      </c>
      <c r="I117" s="11">
        <f t="shared" si="81"/>
        <v>10</v>
      </c>
      <c r="J117" s="554"/>
      <c r="K117" s="21"/>
      <c r="L117" s="21"/>
      <c r="M117" s="21"/>
      <c r="N117" s="21"/>
      <c r="O117" s="21"/>
      <c r="P117" s="21"/>
      <c r="Q117" s="21"/>
    </row>
    <row r="118" spans="1:17" x14ac:dyDescent="0.3">
      <c r="A118" s="17"/>
      <c r="B118" s="521" t="s">
        <v>560</v>
      </c>
      <c r="C118" s="513" t="s">
        <v>37</v>
      </c>
      <c r="D118" s="514">
        <v>1</v>
      </c>
      <c r="E118" s="522">
        <v>5</v>
      </c>
      <c r="F118" s="465"/>
      <c r="G118" s="470">
        <f t="shared" si="80"/>
        <v>5</v>
      </c>
      <c r="H118" s="470"/>
      <c r="I118" s="470">
        <f t="shared" si="81"/>
        <v>5</v>
      </c>
      <c r="J118" s="555"/>
      <c r="K118" s="21"/>
      <c r="L118" s="21"/>
      <c r="M118" s="21"/>
      <c r="N118" s="21"/>
      <c r="O118" s="21"/>
      <c r="P118" s="21"/>
      <c r="Q118" s="21"/>
    </row>
    <row r="119" spans="1:17" ht="19.5" x14ac:dyDescent="0.3">
      <c r="A119" s="17"/>
      <c r="B119" s="512" t="s">
        <v>561</v>
      </c>
      <c r="C119" s="28" t="s">
        <v>1</v>
      </c>
      <c r="D119" s="43">
        <v>1</v>
      </c>
      <c r="E119" s="29">
        <v>2</v>
      </c>
      <c r="F119" s="30">
        <v>2</v>
      </c>
      <c r="G119" s="11">
        <f t="shared" si="80"/>
        <v>4</v>
      </c>
      <c r="H119" s="11">
        <v>2</v>
      </c>
      <c r="I119" s="11">
        <f t="shared" si="81"/>
        <v>6</v>
      </c>
      <c r="J119" s="27" t="s">
        <v>340</v>
      </c>
      <c r="K119" s="428" t="s">
        <v>562</v>
      </c>
      <c r="L119" s="21"/>
      <c r="M119" s="21"/>
      <c r="N119" s="21"/>
      <c r="O119" s="21"/>
      <c r="P119" s="21"/>
      <c r="Q119" s="21"/>
    </row>
    <row r="120" spans="1:17" ht="19.5" x14ac:dyDescent="0.3">
      <c r="A120" s="17"/>
      <c r="B120" s="512" t="s">
        <v>579</v>
      </c>
      <c r="C120" s="28" t="s">
        <v>1</v>
      </c>
      <c r="D120" s="43">
        <v>1</v>
      </c>
      <c r="E120" s="29">
        <v>1</v>
      </c>
      <c r="F120" s="30">
        <v>1</v>
      </c>
      <c r="G120" s="11">
        <f t="shared" si="80"/>
        <v>2</v>
      </c>
      <c r="H120" s="11">
        <v>1</v>
      </c>
      <c r="I120" s="11">
        <f t="shared" si="81"/>
        <v>3</v>
      </c>
      <c r="J120" s="27" t="s">
        <v>344</v>
      </c>
      <c r="K120" s="428" t="s">
        <v>562</v>
      </c>
      <c r="L120" s="21"/>
      <c r="M120" s="21"/>
      <c r="N120" s="21"/>
      <c r="O120" s="21"/>
      <c r="P120" s="21"/>
      <c r="Q120" s="21"/>
    </row>
    <row r="121" spans="1:17" ht="19.5" x14ac:dyDescent="0.3">
      <c r="A121" s="17"/>
      <c r="B121" s="512" t="s">
        <v>580</v>
      </c>
      <c r="C121" s="28" t="s">
        <v>1</v>
      </c>
      <c r="D121" s="43">
        <v>1</v>
      </c>
      <c r="E121" s="29">
        <v>1</v>
      </c>
      <c r="F121" s="30">
        <v>1</v>
      </c>
      <c r="G121" s="11">
        <f t="shared" si="80"/>
        <v>2</v>
      </c>
      <c r="H121" s="11">
        <v>1</v>
      </c>
      <c r="I121" s="11">
        <f t="shared" si="81"/>
        <v>3</v>
      </c>
      <c r="J121" s="27" t="s">
        <v>343</v>
      </c>
      <c r="K121" s="428" t="s">
        <v>562</v>
      </c>
      <c r="L121" s="21"/>
      <c r="M121" s="21"/>
      <c r="N121" s="21"/>
      <c r="O121" s="21"/>
      <c r="P121" s="21"/>
      <c r="Q121" s="21"/>
    </row>
    <row r="122" spans="1:17" ht="19.5" x14ac:dyDescent="0.3">
      <c r="A122" s="17"/>
      <c r="B122" s="512" t="s">
        <v>581</v>
      </c>
      <c r="C122" s="28" t="s">
        <v>1</v>
      </c>
      <c r="D122" s="43">
        <v>1</v>
      </c>
      <c r="E122" s="29">
        <v>1</v>
      </c>
      <c r="F122" s="30">
        <v>1</v>
      </c>
      <c r="G122" s="11">
        <f t="shared" si="80"/>
        <v>2</v>
      </c>
      <c r="H122" s="11">
        <v>1</v>
      </c>
      <c r="I122" s="11">
        <f t="shared" si="81"/>
        <v>3</v>
      </c>
      <c r="J122" s="27" t="s">
        <v>342</v>
      </c>
      <c r="K122" s="428" t="s">
        <v>562</v>
      </c>
      <c r="L122" s="21"/>
      <c r="M122" s="21"/>
      <c r="N122" s="21"/>
      <c r="O122" s="21"/>
      <c r="P122" s="21"/>
      <c r="Q122" s="21"/>
    </row>
    <row r="123" spans="1:17" ht="37.5" x14ac:dyDescent="0.3">
      <c r="A123" s="17"/>
      <c r="B123" s="39" t="s">
        <v>337</v>
      </c>
      <c r="C123" s="28" t="s">
        <v>1</v>
      </c>
      <c r="D123" s="43">
        <v>1</v>
      </c>
      <c r="E123" s="29">
        <f>7+10*15</f>
        <v>157</v>
      </c>
      <c r="F123" s="30">
        <f>5+10*15</f>
        <v>155</v>
      </c>
      <c r="G123" s="11">
        <f t="shared" si="80"/>
        <v>312</v>
      </c>
      <c r="H123" s="11">
        <f>9+15*15</f>
        <v>234</v>
      </c>
      <c r="I123" s="11">
        <f t="shared" si="81"/>
        <v>546</v>
      </c>
      <c r="J123" s="27" t="s">
        <v>347</v>
      </c>
      <c r="K123" s="21"/>
      <c r="L123" s="21"/>
      <c r="M123" s="21"/>
      <c r="N123" s="21"/>
      <c r="O123" s="21"/>
      <c r="P123" s="21"/>
      <c r="Q123" s="21"/>
    </row>
    <row r="124" spans="1:17" ht="19.5" x14ac:dyDescent="0.3">
      <c r="A124" s="17"/>
      <c r="B124" s="512" t="s">
        <v>563</v>
      </c>
      <c r="C124" s="28" t="s">
        <v>1</v>
      </c>
      <c r="D124" s="43">
        <v>1</v>
      </c>
      <c r="E124" s="29">
        <v>2</v>
      </c>
      <c r="F124" s="30">
        <v>2</v>
      </c>
      <c r="G124" s="11">
        <f t="shared" si="80"/>
        <v>4</v>
      </c>
      <c r="H124" s="11">
        <v>2</v>
      </c>
      <c r="I124" s="11">
        <f t="shared" si="81"/>
        <v>6</v>
      </c>
      <c r="J124" s="27" t="s">
        <v>341</v>
      </c>
      <c r="K124" s="428" t="s">
        <v>562</v>
      </c>
      <c r="L124" s="21"/>
      <c r="M124" s="21"/>
      <c r="N124" s="21"/>
      <c r="O124" s="21"/>
      <c r="P124" s="21"/>
      <c r="Q124" s="21"/>
    </row>
    <row r="125" spans="1:17" x14ac:dyDescent="0.3">
      <c r="A125" s="17"/>
      <c r="B125" s="39" t="s">
        <v>336</v>
      </c>
      <c r="C125" s="28" t="s">
        <v>1</v>
      </c>
      <c r="D125" s="43">
        <v>1</v>
      </c>
      <c r="E125" s="29">
        <v>2</v>
      </c>
      <c r="F125" s="30">
        <v>2</v>
      </c>
      <c r="G125" s="11">
        <f t="shared" si="80"/>
        <v>4</v>
      </c>
      <c r="H125" s="11">
        <v>2</v>
      </c>
      <c r="I125" s="11">
        <f t="shared" si="81"/>
        <v>6</v>
      </c>
      <c r="J125" s="27" t="s">
        <v>346</v>
      </c>
      <c r="K125" s="21"/>
      <c r="L125" s="21"/>
      <c r="M125" s="21"/>
      <c r="N125" s="21"/>
      <c r="O125" s="21"/>
      <c r="P125" s="21"/>
      <c r="Q125" s="21"/>
    </row>
    <row r="126" spans="1:17" ht="37.5" x14ac:dyDescent="0.3">
      <c r="A126" s="348"/>
      <c r="B126" s="512" t="s">
        <v>564</v>
      </c>
      <c r="C126" s="28" t="s">
        <v>1</v>
      </c>
      <c r="D126" s="43">
        <v>1</v>
      </c>
      <c r="E126" s="29">
        <v>5</v>
      </c>
      <c r="F126" s="30">
        <v>5</v>
      </c>
      <c r="G126" s="11">
        <f t="shared" si="80"/>
        <v>10</v>
      </c>
      <c r="H126" s="11">
        <v>5</v>
      </c>
      <c r="I126" s="11">
        <f t="shared" si="81"/>
        <v>15</v>
      </c>
      <c r="J126" s="27" t="s">
        <v>345</v>
      </c>
      <c r="K126" s="428" t="s">
        <v>562</v>
      </c>
      <c r="L126" s="21"/>
      <c r="M126" s="21"/>
      <c r="N126" s="21"/>
      <c r="O126" s="21"/>
      <c r="P126" s="21"/>
      <c r="Q126" s="21"/>
    </row>
    <row r="127" spans="1:17" ht="19.5" x14ac:dyDescent="0.3">
      <c r="A127" s="348"/>
      <c r="B127" s="512" t="s">
        <v>578</v>
      </c>
      <c r="C127" s="28" t="s">
        <v>1</v>
      </c>
      <c r="D127" s="43">
        <v>1</v>
      </c>
      <c r="E127" s="29">
        <f>7*15</f>
        <v>105</v>
      </c>
      <c r="F127" s="30">
        <f>8*15</f>
        <v>120</v>
      </c>
      <c r="G127" s="240">
        <f t="shared" si="80"/>
        <v>225</v>
      </c>
      <c r="H127" s="240">
        <v>135</v>
      </c>
      <c r="I127" s="240">
        <f t="shared" si="81"/>
        <v>360</v>
      </c>
      <c r="J127" s="349" t="s">
        <v>565</v>
      </c>
      <c r="K127" s="428" t="s">
        <v>562</v>
      </c>
      <c r="L127" s="21"/>
      <c r="M127" s="21"/>
      <c r="N127" s="21"/>
      <c r="O127" s="21"/>
      <c r="P127" s="21"/>
      <c r="Q127" s="21"/>
    </row>
    <row r="128" spans="1:17" ht="19.5" x14ac:dyDescent="0.3">
      <c r="A128" s="17"/>
      <c r="B128" s="512" t="s">
        <v>583</v>
      </c>
      <c r="C128" s="28" t="s">
        <v>1</v>
      </c>
      <c r="D128" s="43">
        <v>1</v>
      </c>
      <c r="E128" s="29">
        <v>1</v>
      </c>
      <c r="F128" s="30">
        <v>1</v>
      </c>
      <c r="G128" s="240">
        <f t="shared" si="80"/>
        <v>2</v>
      </c>
      <c r="H128" s="240">
        <v>2</v>
      </c>
      <c r="I128" s="240">
        <f t="shared" si="81"/>
        <v>4</v>
      </c>
      <c r="J128" s="349" t="s">
        <v>582</v>
      </c>
      <c r="K128" s="428" t="s">
        <v>562</v>
      </c>
      <c r="L128" s="21"/>
      <c r="M128" s="21"/>
      <c r="N128" s="21"/>
      <c r="O128" s="21"/>
      <c r="P128" s="21"/>
      <c r="Q128" s="21"/>
    </row>
    <row r="129" spans="1:17" ht="38.25" thickBot="1" x14ac:dyDescent="0.35">
      <c r="A129" s="17"/>
      <c r="B129" s="39" t="s">
        <v>354</v>
      </c>
      <c r="C129" s="28" t="s">
        <v>1</v>
      </c>
      <c r="D129" s="43">
        <v>1</v>
      </c>
      <c r="E129" s="29">
        <v>16</v>
      </c>
      <c r="F129" s="30">
        <v>12</v>
      </c>
      <c r="G129" s="11">
        <f t="shared" si="80"/>
        <v>28</v>
      </c>
      <c r="H129" s="41">
        <v>16</v>
      </c>
      <c r="I129" s="11">
        <f t="shared" si="81"/>
        <v>44</v>
      </c>
      <c r="J129" s="27" t="s">
        <v>334</v>
      </c>
      <c r="K129" s="21"/>
      <c r="L129" s="21"/>
      <c r="M129" s="21"/>
      <c r="N129" s="21"/>
      <c r="O129" s="21"/>
      <c r="P129" s="21"/>
      <c r="Q129" s="21"/>
    </row>
    <row r="130" spans="1:17" ht="19.5" thickBot="1" x14ac:dyDescent="0.35">
      <c r="A130" s="32" t="s">
        <v>27</v>
      </c>
      <c r="B130" s="37" t="s">
        <v>356</v>
      </c>
      <c r="C130" s="33" t="s">
        <v>1</v>
      </c>
      <c r="D130" s="33"/>
      <c r="E130" s="34">
        <f>SUM(E132:E135)</f>
        <v>35</v>
      </c>
      <c r="F130" s="34">
        <f>SUM(F132:F135)</f>
        <v>30</v>
      </c>
      <c r="G130" s="35">
        <f>SUM(E130:F130)</f>
        <v>65</v>
      </c>
      <c r="H130" s="34">
        <f>SUM(H132:H135)</f>
        <v>35</v>
      </c>
      <c r="I130" s="35">
        <f>SUM(G130:H130)</f>
        <v>100</v>
      </c>
      <c r="J130" s="36"/>
      <c r="K130" s="21"/>
      <c r="L130" s="21"/>
      <c r="M130" s="21"/>
      <c r="N130" s="21"/>
      <c r="O130" s="21"/>
      <c r="P130" s="21"/>
      <c r="Q130" s="21"/>
    </row>
    <row r="131" spans="1:17" x14ac:dyDescent="0.3">
      <c r="A131" s="458"/>
      <c r="B131" s="442" t="s">
        <v>470</v>
      </c>
      <c r="C131" s="448" t="s">
        <v>1</v>
      </c>
      <c r="D131" s="449">
        <v>1</v>
      </c>
      <c r="E131" s="449">
        <v>1</v>
      </c>
      <c r="F131" s="459">
        <v>1</v>
      </c>
      <c r="G131" s="450">
        <f t="shared" ref="G131" si="82">SUM(E131:F131)</f>
        <v>2</v>
      </c>
      <c r="H131" s="450">
        <v>1</v>
      </c>
      <c r="I131" s="450">
        <f t="shared" ref="I131" si="83">SUM(G131:H131)</f>
        <v>3</v>
      </c>
      <c r="J131" s="461" t="s">
        <v>406</v>
      </c>
      <c r="K131" s="463" t="s">
        <v>569</v>
      </c>
      <c r="L131" s="21"/>
      <c r="M131" s="21"/>
      <c r="N131" s="21"/>
      <c r="O131" s="21"/>
      <c r="P131" s="21"/>
      <c r="Q131" s="21"/>
    </row>
    <row r="132" spans="1:17" ht="75" x14ac:dyDescent="0.3">
      <c r="A132" s="17"/>
      <c r="B132" s="39" t="s">
        <v>357</v>
      </c>
      <c r="C132" s="28" t="s">
        <v>1</v>
      </c>
      <c r="D132" s="43">
        <v>1</v>
      </c>
      <c r="E132" s="29">
        <f>2*15</f>
        <v>30</v>
      </c>
      <c r="F132" s="30">
        <f>2*15</f>
        <v>30</v>
      </c>
      <c r="G132" s="11">
        <f t="shared" ref="G132" si="84">SUM(E132:F132)</f>
        <v>60</v>
      </c>
      <c r="H132" s="11">
        <f>2*15</f>
        <v>30</v>
      </c>
      <c r="I132" s="11">
        <f t="shared" ref="I132" si="85">SUM(G132:H132)</f>
        <v>90</v>
      </c>
      <c r="J132" s="27" t="s">
        <v>369</v>
      </c>
      <c r="K132" s="21"/>
      <c r="L132" s="21"/>
      <c r="M132" s="21"/>
      <c r="N132" s="21"/>
      <c r="O132" s="21"/>
      <c r="P132" s="21"/>
      <c r="Q132" s="21"/>
    </row>
    <row r="133" spans="1:17" ht="56.25" x14ac:dyDescent="0.3">
      <c r="A133" s="17"/>
      <c r="B133" s="39" t="s">
        <v>358</v>
      </c>
      <c r="C133" s="28" t="s">
        <v>1</v>
      </c>
      <c r="D133" s="43">
        <v>1</v>
      </c>
      <c r="E133" s="29">
        <v>2</v>
      </c>
      <c r="F133" s="30" t="s">
        <v>5</v>
      </c>
      <c r="G133" s="11">
        <f t="shared" ref="G133" si="86">SUM(E133:F133)</f>
        <v>2</v>
      </c>
      <c r="H133" s="11">
        <v>2</v>
      </c>
      <c r="I133" s="11">
        <f t="shared" ref="I133" si="87">SUM(G133:H133)</f>
        <v>4</v>
      </c>
      <c r="J133" s="27" t="s">
        <v>370</v>
      </c>
      <c r="K133" s="21"/>
      <c r="L133" s="21"/>
      <c r="M133" s="21"/>
      <c r="N133" s="21"/>
      <c r="O133" s="21"/>
      <c r="P133" s="21"/>
      <c r="Q133" s="21"/>
    </row>
    <row r="134" spans="1:17" ht="37.5" x14ac:dyDescent="0.3">
      <c r="A134" s="17"/>
      <c r="B134" s="39" t="s">
        <v>372</v>
      </c>
      <c r="C134" s="28" t="s">
        <v>1</v>
      </c>
      <c r="D134" s="43">
        <v>1</v>
      </c>
      <c r="E134" s="29" t="s">
        <v>5</v>
      </c>
      <c r="F134" s="30" t="s">
        <v>5</v>
      </c>
      <c r="G134" s="11" t="s">
        <v>5</v>
      </c>
      <c r="H134" s="11" t="s">
        <v>5</v>
      </c>
      <c r="I134" s="11" t="s">
        <v>5</v>
      </c>
      <c r="J134" s="27" t="s">
        <v>373</v>
      </c>
      <c r="K134" s="21"/>
      <c r="L134" s="21"/>
      <c r="M134" s="21"/>
      <c r="N134" s="21"/>
      <c r="O134" s="21"/>
      <c r="P134" s="21"/>
      <c r="Q134" s="21"/>
    </row>
    <row r="135" spans="1:17" ht="19.5" thickBot="1" x14ac:dyDescent="0.35">
      <c r="A135" s="17"/>
      <c r="B135" s="39" t="s">
        <v>371</v>
      </c>
      <c r="C135" s="28" t="s">
        <v>1</v>
      </c>
      <c r="D135" s="43">
        <v>1</v>
      </c>
      <c r="E135" s="29">
        <f>E99</f>
        <v>3</v>
      </c>
      <c r="F135" s="29" t="str">
        <f>F99</f>
        <v>-</v>
      </c>
      <c r="G135" s="11">
        <f t="shared" ref="G135" si="88">SUM(E135:F135)</f>
        <v>3</v>
      </c>
      <c r="H135" s="11">
        <f>H99</f>
        <v>3</v>
      </c>
      <c r="I135" s="11">
        <f t="shared" ref="I135" si="89">SUM(G135:H135)</f>
        <v>6</v>
      </c>
      <c r="J135" s="27" t="s">
        <v>384</v>
      </c>
      <c r="K135" s="21"/>
      <c r="L135" s="21"/>
      <c r="M135" s="21"/>
      <c r="N135" s="21"/>
      <c r="O135" s="21"/>
      <c r="P135" s="21"/>
      <c r="Q135" s="21"/>
    </row>
    <row r="136" spans="1:17" ht="19.5" thickBot="1" x14ac:dyDescent="0.35">
      <c r="A136" s="32" t="s">
        <v>355</v>
      </c>
      <c r="B136" s="37" t="s">
        <v>374</v>
      </c>
      <c r="C136" s="33" t="s">
        <v>1</v>
      </c>
      <c r="D136" s="33"/>
      <c r="E136" s="34">
        <f>SUM(E137:E137)</f>
        <v>99</v>
      </c>
      <c r="F136" s="34">
        <f>SUM(F137:F137)</f>
        <v>99</v>
      </c>
      <c r="G136" s="35">
        <f>SUM(E136:F136)</f>
        <v>198</v>
      </c>
      <c r="H136" s="34">
        <f>SUM(H137:H137)</f>
        <v>145</v>
      </c>
      <c r="I136" s="35">
        <f>SUM(G136:H136)</f>
        <v>343</v>
      </c>
      <c r="J136" s="36"/>
      <c r="K136" s="21"/>
      <c r="L136" s="21"/>
      <c r="M136" s="21"/>
      <c r="N136" s="21"/>
      <c r="O136" s="21"/>
      <c r="P136" s="21"/>
      <c r="Q136" s="21"/>
    </row>
    <row r="137" spans="1:17" ht="38.25" thickBot="1" x14ac:dyDescent="0.35">
      <c r="A137" s="348"/>
      <c r="B137" s="39" t="s">
        <v>381</v>
      </c>
      <c r="C137" s="28" t="s">
        <v>1</v>
      </c>
      <c r="D137" s="29">
        <v>1</v>
      </c>
      <c r="E137" s="29">
        <f>8+5*15+1*16</f>
        <v>99</v>
      </c>
      <c r="F137" s="30">
        <f>8+5*15+1*16</f>
        <v>99</v>
      </c>
      <c r="G137" s="240">
        <f t="shared" ref="G137" si="90">SUM(E137:F137)</f>
        <v>198</v>
      </c>
      <c r="H137" s="240">
        <f>9+8*15+1*16</f>
        <v>145</v>
      </c>
      <c r="I137" s="240">
        <f t="shared" ref="I137" si="91">SUM(G137:H137)</f>
        <v>343</v>
      </c>
      <c r="J137" s="349" t="s">
        <v>395</v>
      </c>
      <c r="K137" s="434" t="s">
        <v>572</v>
      </c>
      <c r="L137" s="21"/>
      <c r="M137" s="21"/>
      <c r="N137" s="21"/>
      <c r="O137" s="21"/>
      <c r="P137" s="21"/>
      <c r="Q137" s="21"/>
    </row>
    <row r="138" spans="1:17" ht="19.5" thickBot="1" x14ac:dyDescent="0.35">
      <c r="A138" s="32" t="s">
        <v>375</v>
      </c>
      <c r="B138" s="37" t="s">
        <v>45</v>
      </c>
      <c r="C138" s="33" t="s">
        <v>1</v>
      </c>
      <c r="D138" s="33"/>
      <c r="E138" s="34">
        <f>SUM(E139:E143)-E140-E141</f>
        <v>10</v>
      </c>
      <c r="F138" s="34">
        <f>SUM(F139:F143)-F140-F141</f>
        <v>2</v>
      </c>
      <c r="G138" s="35">
        <f>SUM(E138:F138)</f>
        <v>12</v>
      </c>
      <c r="H138" s="34">
        <f>SUM(H139:H143)-H140-H141</f>
        <v>9</v>
      </c>
      <c r="I138" s="35">
        <f>SUM(G138:H138)</f>
        <v>21</v>
      </c>
      <c r="J138" s="36"/>
      <c r="K138" s="21"/>
      <c r="L138" s="21"/>
      <c r="M138" s="21"/>
      <c r="N138" s="21"/>
      <c r="O138" s="21"/>
      <c r="P138" s="21"/>
      <c r="Q138" s="21"/>
    </row>
    <row r="139" spans="1:17" ht="37.5" x14ac:dyDescent="0.3">
      <c r="A139" s="17"/>
      <c r="B139" s="39" t="s">
        <v>396</v>
      </c>
      <c r="C139" s="28" t="s">
        <v>1</v>
      </c>
      <c r="D139" s="43">
        <v>1</v>
      </c>
      <c r="E139" s="29">
        <v>1</v>
      </c>
      <c r="F139" s="30">
        <v>1</v>
      </c>
      <c r="G139" s="11">
        <f t="shared" ref="G139:G142" si="92">SUM(E139:F139)</f>
        <v>2</v>
      </c>
      <c r="H139" s="11">
        <f>2</f>
        <v>2</v>
      </c>
      <c r="I139" s="11">
        <f t="shared" ref="I139:I142" si="93">SUM(G139:H139)</f>
        <v>4</v>
      </c>
      <c r="J139" s="27" t="s">
        <v>403</v>
      </c>
      <c r="K139" s="21"/>
      <c r="L139" s="21"/>
      <c r="M139" s="21"/>
      <c r="N139" s="21"/>
      <c r="O139" s="21"/>
      <c r="P139" s="21"/>
      <c r="Q139" s="21"/>
    </row>
    <row r="140" spans="1:17" ht="37.5" x14ac:dyDescent="0.3">
      <c r="A140" s="458"/>
      <c r="B140" s="442" t="s">
        <v>396</v>
      </c>
      <c r="C140" s="448" t="s">
        <v>1</v>
      </c>
      <c r="D140" s="449">
        <v>1</v>
      </c>
      <c r="E140" s="449">
        <f>20*15</f>
        <v>300</v>
      </c>
      <c r="F140" s="459">
        <f>23*15</f>
        <v>345</v>
      </c>
      <c r="G140" s="450">
        <f t="shared" ref="G140" si="94">SUM(E140:F140)</f>
        <v>645</v>
      </c>
      <c r="H140" s="450">
        <f>22*15</f>
        <v>330</v>
      </c>
      <c r="I140" s="450">
        <f t="shared" ref="I140" si="95">SUM(G140:H140)</f>
        <v>975</v>
      </c>
      <c r="J140" s="461" t="s">
        <v>404</v>
      </c>
      <c r="K140" s="434" t="s">
        <v>402</v>
      </c>
      <c r="L140" s="21"/>
      <c r="M140" s="21"/>
      <c r="N140" s="21"/>
      <c r="O140" s="21"/>
      <c r="P140" s="21"/>
      <c r="Q140" s="21"/>
    </row>
    <row r="141" spans="1:17" ht="37.5" x14ac:dyDescent="0.3">
      <c r="A141" s="458"/>
      <c r="B141" s="442" t="s">
        <v>397</v>
      </c>
      <c r="C141" s="448" t="s">
        <v>1</v>
      </c>
      <c r="D141" s="449">
        <v>1</v>
      </c>
      <c r="E141" s="449">
        <f>21*15</f>
        <v>315</v>
      </c>
      <c r="F141" s="459">
        <f>21*15</f>
        <v>315</v>
      </c>
      <c r="G141" s="450">
        <f t="shared" si="92"/>
        <v>630</v>
      </c>
      <c r="H141" s="450">
        <f>33*15</f>
        <v>495</v>
      </c>
      <c r="I141" s="450">
        <f t="shared" si="93"/>
        <v>1125</v>
      </c>
      <c r="J141" s="461" t="s">
        <v>405</v>
      </c>
      <c r="K141" s="434" t="s">
        <v>402</v>
      </c>
      <c r="L141" s="21"/>
      <c r="M141" s="21"/>
      <c r="N141" s="21"/>
      <c r="O141" s="21"/>
      <c r="P141" s="21"/>
      <c r="Q141" s="21"/>
    </row>
    <row r="142" spans="1:17" ht="37.5" x14ac:dyDescent="0.3">
      <c r="A142" s="17"/>
      <c r="B142" s="39" t="s">
        <v>398</v>
      </c>
      <c r="C142" s="28" t="s">
        <v>1</v>
      </c>
      <c r="D142" s="43">
        <v>1</v>
      </c>
      <c r="E142" s="29">
        <f>4+1</f>
        <v>5</v>
      </c>
      <c r="F142" s="30">
        <f>1</f>
        <v>1</v>
      </c>
      <c r="G142" s="11">
        <f t="shared" si="92"/>
        <v>6</v>
      </c>
      <c r="H142" s="11">
        <f>6+1</f>
        <v>7</v>
      </c>
      <c r="I142" s="11">
        <f t="shared" si="93"/>
        <v>13</v>
      </c>
      <c r="J142" s="27" t="s">
        <v>400</v>
      </c>
      <c r="K142" s="21"/>
      <c r="L142" s="21"/>
      <c r="M142" s="21"/>
      <c r="N142" s="21"/>
      <c r="O142" s="21"/>
      <c r="P142" s="21"/>
      <c r="Q142" s="21"/>
    </row>
    <row r="143" spans="1:17" ht="38.25" thickBot="1" x14ac:dyDescent="0.35">
      <c r="A143" s="17"/>
      <c r="B143" s="39" t="s">
        <v>399</v>
      </c>
      <c r="C143" s="28" t="s">
        <v>1</v>
      </c>
      <c r="D143" s="43">
        <v>1</v>
      </c>
      <c r="E143" s="29">
        <v>4</v>
      </c>
      <c r="F143" s="30" t="s">
        <v>5</v>
      </c>
      <c r="G143" s="11">
        <f t="shared" ref="G143" si="96">SUM(E143:F143)</f>
        <v>4</v>
      </c>
      <c r="H143" s="11" t="s">
        <v>5</v>
      </c>
      <c r="I143" s="11">
        <f t="shared" ref="I143" si="97">SUM(G143:H143)</f>
        <v>4</v>
      </c>
      <c r="J143" s="27" t="s">
        <v>401</v>
      </c>
      <c r="K143" s="21"/>
      <c r="L143" s="21"/>
      <c r="M143" s="21"/>
      <c r="N143" s="21"/>
      <c r="O143" s="21"/>
      <c r="P143" s="21"/>
      <c r="Q143" s="21"/>
    </row>
    <row r="144" spans="1:17" ht="19.5" thickBot="1" x14ac:dyDescent="0.35">
      <c r="A144" s="505" t="s">
        <v>376</v>
      </c>
      <c r="B144" s="506" t="s">
        <v>366</v>
      </c>
      <c r="C144" s="507" t="s">
        <v>1</v>
      </c>
      <c r="D144" s="507"/>
      <c r="E144" s="508">
        <f>E145</f>
        <v>615</v>
      </c>
      <c r="F144" s="508">
        <f>F145</f>
        <v>660</v>
      </c>
      <c r="G144" s="509">
        <f>SUM(E144:F144)</f>
        <v>1275</v>
      </c>
      <c r="H144" s="508">
        <f>H145</f>
        <v>825</v>
      </c>
      <c r="I144" s="509">
        <f>SUM(G144:H144)</f>
        <v>2100</v>
      </c>
      <c r="J144" s="510"/>
      <c r="K144" s="21"/>
      <c r="L144" s="21"/>
      <c r="M144" s="21"/>
      <c r="N144" s="21"/>
      <c r="O144" s="21"/>
      <c r="P144" s="21"/>
      <c r="Q144" s="21"/>
    </row>
    <row r="145" spans="1:17" ht="19.5" thickBot="1" x14ac:dyDescent="0.35">
      <c r="A145" s="511"/>
      <c r="B145" s="512" t="s">
        <v>367</v>
      </c>
      <c r="C145" s="513" t="s">
        <v>1</v>
      </c>
      <c r="D145" s="514">
        <v>1</v>
      </c>
      <c r="E145" s="466">
        <f>E140+E141</f>
        <v>615</v>
      </c>
      <c r="F145" s="466">
        <f>F140+F141</f>
        <v>660</v>
      </c>
      <c r="G145" s="468">
        <f t="shared" ref="G145" si="98">SUM(E145:F145)</f>
        <v>1275</v>
      </c>
      <c r="H145" s="468">
        <f>H140+H141</f>
        <v>825</v>
      </c>
      <c r="I145" s="468">
        <f t="shared" ref="I145" si="99">SUM(G145:H145)</f>
        <v>2100</v>
      </c>
      <c r="J145" s="515" t="s">
        <v>576</v>
      </c>
      <c r="K145" s="21"/>
      <c r="L145" s="21"/>
      <c r="M145" s="21"/>
      <c r="N145" s="21"/>
      <c r="O145" s="21"/>
      <c r="P145" s="21"/>
      <c r="Q145" s="21"/>
    </row>
    <row r="146" spans="1:17" ht="19.5" customHeight="1" thickBot="1" x14ac:dyDescent="0.35">
      <c r="A146" s="32" t="s">
        <v>377</v>
      </c>
      <c r="B146" s="37" t="s">
        <v>422</v>
      </c>
      <c r="C146" s="33" t="s">
        <v>1</v>
      </c>
      <c r="D146" s="33"/>
      <c r="E146" s="475">
        <f>SUM(E147)</f>
        <v>105</v>
      </c>
      <c r="F146" s="475">
        <f>SUM(F147)</f>
        <v>79</v>
      </c>
      <c r="G146" s="476">
        <f>SUM(E146:F146)</f>
        <v>184</v>
      </c>
      <c r="H146" s="475">
        <f>SUM(H147)</f>
        <v>145</v>
      </c>
      <c r="I146" s="476">
        <f>SUM(G146:H146)</f>
        <v>329</v>
      </c>
      <c r="J146" s="36"/>
      <c r="K146" s="21"/>
      <c r="L146" s="21"/>
      <c r="M146" s="21"/>
      <c r="N146" s="21"/>
      <c r="O146" s="21"/>
      <c r="P146" s="21"/>
      <c r="Q146" s="21"/>
    </row>
    <row r="147" spans="1:17" ht="19.5" thickBot="1" x14ac:dyDescent="0.35">
      <c r="A147" s="17"/>
      <c r="B147" s="39" t="s">
        <v>423</v>
      </c>
      <c r="C147" s="28" t="s">
        <v>1</v>
      </c>
      <c r="D147" s="43">
        <v>1</v>
      </c>
      <c r="E147" s="431">
        <f>'Расчет ЭО ГП-1.1'!T50</f>
        <v>105</v>
      </c>
      <c r="F147" s="432">
        <f>'Расчет ЭО ГП-1.2'!T50</f>
        <v>79</v>
      </c>
      <c r="G147" s="433">
        <f t="shared" ref="G147" si="100">SUM(E147:F147)</f>
        <v>184</v>
      </c>
      <c r="H147" s="433">
        <f>'Расчет ЭО ГП-2'!T50</f>
        <v>145</v>
      </c>
      <c r="I147" s="433">
        <f t="shared" ref="I147" si="101">SUM(G147:H147)</f>
        <v>329</v>
      </c>
      <c r="J147" s="27" t="s">
        <v>510</v>
      </c>
      <c r="K147" s="21"/>
      <c r="L147" s="21"/>
      <c r="M147" s="21"/>
      <c r="N147" s="21"/>
      <c r="O147" s="21"/>
      <c r="P147" s="21"/>
      <c r="Q147" s="21"/>
    </row>
    <row r="148" spans="1:17" ht="19.5" thickBot="1" x14ac:dyDescent="0.35">
      <c r="A148" s="32" t="s">
        <v>378</v>
      </c>
      <c r="B148" s="37" t="s">
        <v>103</v>
      </c>
      <c r="C148" s="33" t="s">
        <v>1</v>
      </c>
      <c r="D148" s="33"/>
      <c r="E148" s="475">
        <f>SUM(E149)</f>
        <v>526</v>
      </c>
      <c r="F148" s="475">
        <f>SUM(F149)</f>
        <v>571</v>
      </c>
      <c r="G148" s="476">
        <f>SUM(E148:F148)</f>
        <v>1097</v>
      </c>
      <c r="H148" s="475">
        <f>SUM(H149)</f>
        <v>707</v>
      </c>
      <c r="I148" s="476">
        <f>SUM(G148:H148)</f>
        <v>1804</v>
      </c>
      <c r="J148" s="36"/>
      <c r="K148" s="21"/>
      <c r="L148" s="21"/>
      <c r="M148" s="21"/>
      <c r="N148" s="21"/>
      <c r="O148" s="21"/>
      <c r="P148" s="21"/>
      <c r="Q148" s="21"/>
    </row>
    <row r="149" spans="1:17" ht="19.5" thickBot="1" x14ac:dyDescent="0.35">
      <c r="A149" s="17"/>
      <c r="B149" s="39" t="s">
        <v>425</v>
      </c>
      <c r="C149" s="28" t="s">
        <v>1</v>
      </c>
      <c r="D149" s="43">
        <v>1</v>
      </c>
      <c r="E149" s="431">
        <f>'Расчет ЭО ГП-1.1'!T122+'Расчет ЭО ГП-1.1'!T193+'Расчет ЭО ГП-1.1'!U50</f>
        <v>526</v>
      </c>
      <c r="F149" s="432">
        <f>'Расчет ЭО ГП-1.2'!T132+'Расчет ЭО ГП-1.2'!T213+'Расчет ЭО ГП-1.2'!U50</f>
        <v>571</v>
      </c>
      <c r="G149" s="479">
        <f t="shared" ref="G149" si="102">SUM(E149:F149)</f>
        <v>1097</v>
      </c>
      <c r="H149" s="479">
        <f>'Расчет ЭО ГП-2'!T142+'Расчет ЭО ГП-2'!T233+'Расчет ЭО ГП-2'!U50</f>
        <v>707</v>
      </c>
      <c r="I149" s="479">
        <f t="shared" ref="I149" si="103">SUM(G149:H149)</f>
        <v>1804</v>
      </c>
      <c r="J149" s="27" t="s">
        <v>424</v>
      </c>
      <c r="K149" s="347" t="s">
        <v>521</v>
      </c>
      <c r="L149" s="21"/>
      <c r="M149" s="21"/>
      <c r="N149" s="21"/>
      <c r="O149" s="21"/>
      <c r="P149" s="21"/>
      <c r="Q149" s="21"/>
    </row>
    <row r="150" spans="1:17" ht="19.5" thickBot="1" x14ac:dyDescent="0.35">
      <c r="A150" s="32" t="s">
        <v>379</v>
      </c>
      <c r="B150" s="37" t="s">
        <v>105</v>
      </c>
      <c r="C150" s="33" t="s">
        <v>1</v>
      </c>
      <c r="D150" s="33"/>
      <c r="E150" s="475">
        <f>SUM(E151)</f>
        <v>511</v>
      </c>
      <c r="F150" s="475">
        <f>SUM(F151)</f>
        <v>541</v>
      </c>
      <c r="G150" s="476">
        <f>SUM(E150:F150)</f>
        <v>1052</v>
      </c>
      <c r="H150" s="475">
        <f>SUM(H151)</f>
        <v>692</v>
      </c>
      <c r="I150" s="476">
        <f>SUM(G150:H150)</f>
        <v>1744</v>
      </c>
      <c r="J150" s="36"/>
      <c r="K150" s="21"/>
      <c r="L150" s="21"/>
      <c r="M150" s="21"/>
      <c r="N150" s="21"/>
      <c r="O150" s="21"/>
      <c r="P150" s="21"/>
      <c r="Q150" s="21"/>
    </row>
    <row r="151" spans="1:17" ht="19.5" thickBot="1" x14ac:dyDescent="0.35">
      <c r="A151" s="17"/>
      <c r="B151" s="39" t="s">
        <v>106</v>
      </c>
      <c r="C151" s="28" t="s">
        <v>1</v>
      </c>
      <c r="D151" s="43">
        <v>1</v>
      </c>
      <c r="E151" s="431">
        <f>(E139+E140+E141)-7*15</f>
        <v>511</v>
      </c>
      <c r="F151" s="432">
        <f>(F139+F140+F141)-8*15</f>
        <v>541</v>
      </c>
      <c r="G151" s="479">
        <f t="shared" ref="G151" si="104">SUM(E151:F151)</f>
        <v>1052</v>
      </c>
      <c r="H151" s="479">
        <f>(H139+H140+H141)-9*15</f>
        <v>692</v>
      </c>
      <c r="I151" s="479">
        <f t="shared" ref="I151" si="105">SUM(G151:H151)</f>
        <v>1744</v>
      </c>
      <c r="J151" s="27" t="s">
        <v>421</v>
      </c>
      <c r="K151" s="347" t="s">
        <v>487</v>
      </c>
      <c r="L151" s="548" t="s">
        <v>314</v>
      </c>
      <c r="M151" s="548"/>
      <c r="N151" s="548"/>
      <c r="O151" s="548"/>
      <c r="P151" s="548"/>
      <c r="Q151" s="548"/>
    </row>
    <row r="152" spans="1:17" ht="38.25" thickBot="1" x14ac:dyDescent="0.35">
      <c r="A152" s="32" t="s">
        <v>380</v>
      </c>
      <c r="B152" s="37" t="s">
        <v>570</v>
      </c>
      <c r="C152" s="33" t="s">
        <v>37</v>
      </c>
      <c r="D152" s="33"/>
      <c r="E152" s="508">
        <f>ROUND((SUM(E153:E160)/1.02),0)</f>
        <v>7156</v>
      </c>
      <c r="F152" s="508">
        <f>ROUND((SUM(F153:F160)/1.02),0)</f>
        <v>7079</v>
      </c>
      <c r="G152" s="509">
        <f>SUM(E152:F152)</f>
        <v>14235</v>
      </c>
      <c r="H152" s="509">
        <f>ROUND((SUM(H153:H160)/1.02),0)</f>
        <v>8986</v>
      </c>
      <c r="I152" s="509">
        <f>SUM(G152:H152)</f>
        <v>23221</v>
      </c>
      <c r="J152" s="36"/>
      <c r="K152" s="21"/>
      <c r="L152" s="334" t="s">
        <v>173</v>
      </c>
      <c r="M152" s="325" t="s">
        <v>292</v>
      </c>
      <c r="N152" s="334" t="s">
        <v>185</v>
      </c>
      <c r="O152" s="325" t="s">
        <v>292</v>
      </c>
      <c r="P152" s="334" t="s">
        <v>233</v>
      </c>
      <c r="Q152" s="325" t="s">
        <v>292</v>
      </c>
    </row>
    <row r="153" spans="1:17" x14ac:dyDescent="0.3">
      <c r="A153" s="17"/>
      <c r="B153" s="39" t="s">
        <v>484</v>
      </c>
      <c r="C153" s="28" t="s">
        <v>37</v>
      </c>
      <c r="D153" s="43">
        <f>1.06*1.02</f>
        <v>1.0812000000000002</v>
      </c>
      <c r="E153" s="466">
        <f>ROUNDUP(('Расчет ЭО ГП-1.1'!E194*$D153),0)</f>
        <v>1344</v>
      </c>
      <c r="F153" s="432">
        <f>ROUNDUP(('Расчет ЭО ГП-1.2'!E214*$D153),0)</f>
        <v>1160</v>
      </c>
      <c r="G153" s="433">
        <f t="shared" ref="G153:G156" si="106">SUM(E153:F153)</f>
        <v>2504</v>
      </c>
      <c r="H153" s="433">
        <f>ROUNDUP(('Расчет ЭО ГП-2'!E234*$D153),0)</f>
        <v>1383</v>
      </c>
      <c r="I153" s="433">
        <f t="shared" ref="I153:I156" si="107">SUM(G153:H153)</f>
        <v>3887</v>
      </c>
      <c r="J153" s="27" t="s">
        <v>520</v>
      </c>
      <c r="K153" s="21"/>
      <c r="L153" s="335">
        <v>1530</v>
      </c>
      <c r="M153" s="326">
        <f>E153-L153</f>
        <v>-186</v>
      </c>
      <c r="N153" s="335">
        <v>1530</v>
      </c>
      <c r="O153" s="326">
        <f>F153-N153</f>
        <v>-370</v>
      </c>
      <c r="P153" s="335">
        <v>1520</v>
      </c>
      <c r="Q153" s="326">
        <f>H153-P153</f>
        <v>-137</v>
      </c>
    </row>
    <row r="154" spans="1:17" x14ac:dyDescent="0.3">
      <c r="A154" s="17"/>
      <c r="B154" s="39" t="s">
        <v>122</v>
      </c>
      <c r="C154" s="28" t="s">
        <v>37</v>
      </c>
      <c r="D154" s="43">
        <v>1.08</v>
      </c>
      <c r="E154" s="431">
        <f>ROUNDUP(('Расчет ЭО ГП-1.1'!G194*$D154),0)</f>
        <v>360</v>
      </c>
      <c r="F154" s="432">
        <f>ROUNDUP(('Расчет ЭО ГП-1.2'!G214*$D154),0)</f>
        <v>454</v>
      </c>
      <c r="G154" s="433">
        <f t="shared" si="106"/>
        <v>814</v>
      </c>
      <c r="H154" s="433">
        <f>ROUNDUP(('Расчет ЭО ГП-2'!G234*$D154),0)</f>
        <v>452</v>
      </c>
      <c r="I154" s="433">
        <f t="shared" si="107"/>
        <v>1266</v>
      </c>
      <c r="J154" s="27" t="s">
        <v>518</v>
      </c>
      <c r="K154" s="21"/>
      <c r="L154" s="335">
        <v>380</v>
      </c>
      <c r="M154" s="326">
        <f t="shared" ref="M154:M160" si="108">E154-L154</f>
        <v>-20</v>
      </c>
      <c r="N154" s="335">
        <v>380</v>
      </c>
      <c r="O154" s="326">
        <f t="shared" ref="O154:O156" si="109">F154-N154</f>
        <v>74</v>
      </c>
      <c r="P154" s="335">
        <v>460</v>
      </c>
      <c r="Q154" s="326">
        <f t="shared" ref="Q154:Q160" si="110">H154-P154</f>
        <v>-8</v>
      </c>
    </row>
    <row r="155" spans="1:17" x14ac:dyDescent="0.3">
      <c r="A155" s="17"/>
      <c r="B155" s="39" t="s">
        <v>123</v>
      </c>
      <c r="C155" s="28" t="s">
        <v>37</v>
      </c>
      <c r="D155" s="43">
        <v>1.08</v>
      </c>
      <c r="E155" s="431">
        <f>ROUNDUP(('Расчет ЭО ГП-1.1'!I194*$D155),0)</f>
        <v>74</v>
      </c>
      <c r="F155" s="432">
        <f>ROUNDUP(('Расчет ЭО ГП-1.2'!I214*$D154),0)</f>
        <v>105</v>
      </c>
      <c r="G155" s="433">
        <f t="shared" si="106"/>
        <v>179</v>
      </c>
      <c r="H155" s="433">
        <f>ROUNDUP(('Расчет ЭО ГП-2'!I234*$D155),0)</f>
        <v>143</v>
      </c>
      <c r="I155" s="433">
        <f t="shared" si="107"/>
        <v>322</v>
      </c>
      <c r="J155" s="27" t="s">
        <v>517</v>
      </c>
      <c r="K155" s="21"/>
      <c r="L155" s="335">
        <v>90</v>
      </c>
      <c r="M155" s="326">
        <f t="shared" si="108"/>
        <v>-16</v>
      </c>
      <c r="N155" s="335">
        <v>90</v>
      </c>
      <c r="O155" s="326">
        <f t="shared" si="109"/>
        <v>15</v>
      </c>
      <c r="P155" s="335">
        <v>180</v>
      </c>
      <c r="Q155" s="326">
        <f t="shared" si="110"/>
        <v>-37</v>
      </c>
    </row>
    <row r="156" spans="1:17" x14ac:dyDescent="0.3">
      <c r="A156" s="17"/>
      <c r="B156" s="39" t="s">
        <v>488</v>
      </c>
      <c r="C156" s="28" t="s">
        <v>37</v>
      </c>
      <c r="D156" s="367">
        <v>1.08</v>
      </c>
      <c r="E156" s="477">
        <f>ROUNDUP(('Расчет ЭО ГП-1.1'!O194*$D156),0)</f>
        <v>405</v>
      </c>
      <c r="F156" s="478">
        <f>ROUNDUP(('Расчет ЭО ГП-1.2'!O214*$D156),0)</f>
        <v>467</v>
      </c>
      <c r="G156" s="433">
        <f t="shared" si="106"/>
        <v>872</v>
      </c>
      <c r="H156" s="433">
        <f>ROUNDUP(('Расчет ЭО ГП-2'!O234*$D156),0)</f>
        <v>405</v>
      </c>
      <c r="I156" s="433">
        <f t="shared" si="107"/>
        <v>1277</v>
      </c>
      <c r="J156" s="349" t="s">
        <v>489</v>
      </c>
      <c r="K156" s="434" t="s">
        <v>512</v>
      </c>
      <c r="L156" s="335">
        <v>0</v>
      </c>
      <c r="M156" s="326">
        <f t="shared" si="108"/>
        <v>405</v>
      </c>
      <c r="N156" s="335">
        <v>0</v>
      </c>
      <c r="O156" s="326">
        <f t="shared" si="109"/>
        <v>467</v>
      </c>
      <c r="P156" s="335">
        <v>0</v>
      </c>
      <c r="Q156" s="326">
        <f t="shared" si="110"/>
        <v>405</v>
      </c>
    </row>
    <row r="157" spans="1:17" x14ac:dyDescent="0.3">
      <c r="A157" s="17"/>
      <c r="B157" s="39" t="s">
        <v>414</v>
      </c>
      <c r="C157" s="28" t="s">
        <v>37</v>
      </c>
      <c r="D157" s="43">
        <v>1.08</v>
      </c>
      <c r="E157" s="503">
        <f>ROUNDUP((('Расчет ЭО ГП-1.1'!K194+'Расчет ЭО ГП-1.1'!Q194)*$D157),0)</f>
        <v>4599</v>
      </c>
      <c r="F157" s="504">
        <f>ROUNDUP((('Расчет ЭО ГП-1.2'!K214+'Расчет ЭО ГП-1.2'!Q214)*$D157),0)</f>
        <v>4300</v>
      </c>
      <c r="G157" s="468">
        <f t="shared" ref="G157:G160" si="111">SUM(E157:F157)</f>
        <v>8899</v>
      </c>
      <c r="H157" s="468">
        <f>ROUNDUP((('Расчет ЭО ГП-2'!K234+'Расчет ЭО ГП-2'!Q234)*$D157),0)</f>
        <v>5627</v>
      </c>
      <c r="I157" s="468">
        <f t="shared" ref="I157:I160" si="112">SUM(G157:H157)</f>
        <v>14526</v>
      </c>
      <c r="J157" s="27" t="s">
        <v>575</v>
      </c>
      <c r="K157" s="21"/>
      <c r="L157" s="335">
        <v>7860</v>
      </c>
      <c r="M157" s="326">
        <f t="shared" si="108"/>
        <v>-3261</v>
      </c>
      <c r="N157" s="335">
        <v>7260</v>
      </c>
      <c r="O157" s="326">
        <f t="shared" ref="O157" si="113">F157-N157</f>
        <v>-2960</v>
      </c>
      <c r="P157" s="335">
        <v>8650</v>
      </c>
      <c r="Q157" s="326">
        <f>H157+H156-P157</f>
        <v>-2618</v>
      </c>
    </row>
    <row r="158" spans="1:17" x14ac:dyDescent="0.3">
      <c r="A158" s="458"/>
      <c r="B158" s="442" t="s">
        <v>139</v>
      </c>
      <c r="C158" s="448" t="s">
        <v>37</v>
      </c>
      <c r="D158" s="449">
        <v>1.08</v>
      </c>
      <c r="E158" s="519" t="s">
        <v>5</v>
      </c>
      <c r="F158" s="520" t="s">
        <v>5</v>
      </c>
      <c r="G158" s="486" t="s">
        <v>5</v>
      </c>
      <c r="H158" s="486" t="s">
        <v>5</v>
      </c>
      <c r="I158" s="486" t="s">
        <v>5</v>
      </c>
      <c r="J158" s="461" t="s">
        <v>511</v>
      </c>
      <c r="K158" s="21"/>
      <c r="L158" s="335">
        <v>160</v>
      </c>
      <c r="M158" s="326"/>
      <c r="N158" s="335">
        <v>160</v>
      </c>
      <c r="O158" s="326"/>
      <c r="P158" s="335">
        <v>460</v>
      </c>
      <c r="Q158" s="326"/>
    </row>
    <row r="159" spans="1:17" x14ac:dyDescent="0.3">
      <c r="A159" s="17"/>
      <c r="B159" s="39" t="s">
        <v>415</v>
      </c>
      <c r="C159" s="28" t="s">
        <v>37</v>
      </c>
      <c r="D159" s="43">
        <v>1.08</v>
      </c>
      <c r="E159" s="431">
        <f>ROUNDUP(('Расчет ЭО ГП-1.1'!S194*$D159),0)</f>
        <v>443</v>
      </c>
      <c r="F159" s="432">
        <f>ROUNDUP(('Расчет ЭО ГП-1.2'!S214*$D159),0)</f>
        <v>629</v>
      </c>
      <c r="G159" s="433">
        <f t="shared" si="111"/>
        <v>1072</v>
      </c>
      <c r="H159" s="433">
        <f>ROUNDUP(('Расчет ЭО ГП-2'!S234*$D159),0)</f>
        <v>1013</v>
      </c>
      <c r="I159" s="433">
        <f t="shared" si="112"/>
        <v>2085</v>
      </c>
      <c r="J159" s="27" t="s">
        <v>490</v>
      </c>
      <c r="K159" s="347" t="s">
        <v>491</v>
      </c>
      <c r="L159" s="335">
        <v>1500</v>
      </c>
      <c r="M159" s="326">
        <f t="shared" si="108"/>
        <v>-1057</v>
      </c>
      <c r="N159" s="335">
        <v>2000</v>
      </c>
      <c r="O159" s="326">
        <f t="shared" ref="O159:O160" si="114">F159-N159</f>
        <v>-1371</v>
      </c>
      <c r="P159" s="335">
        <v>2900</v>
      </c>
      <c r="Q159" s="326">
        <f t="shared" si="110"/>
        <v>-1887</v>
      </c>
    </row>
    <row r="160" spans="1:17" ht="19.5" thickBot="1" x14ac:dyDescent="0.35">
      <c r="A160" s="17"/>
      <c r="B160" s="39" t="s">
        <v>50</v>
      </c>
      <c r="C160" s="28" t="s">
        <v>37</v>
      </c>
      <c r="D160" s="43">
        <v>1.08</v>
      </c>
      <c r="E160" s="431">
        <f>ROUNDUP(('Расчет ЭО ГП-1.1'!M194*$D160),0)</f>
        <v>74</v>
      </c>
      <c r="F160" s="432">
        <f>ROUNDUP(('Расчет ЭО ГП-1.2'!M214*$D160),0)</f>
        <v>106</v>
      </c>
      <c r="G160" s="433">
        <f t="shared" si="111"/>
        <v>180</v>
      </c>
      <c r="H160" s="433">
        <f>ROUNDUP(('Расчет ЭО ГП-2'!M234*$D160),0)</f>
        <v>143</v>
      </c>
      <c r="I160" s="433">
        <f t="shared" si="112"/>
        <v>323</v>
      </c>
      <c r="J160" s="27" t="s">
        <v>519</v>
      </c>
      <c r="K160" s="21"/>
      <c r="L160" s="335">
        <v>90</v>
      </c>
      <c r="M160" s="326">
        <f t="shared" si="108"/>
        <v>-16</v>
      </c>
      <c r="N160" s="335">
        <v>90</v>
      </c>
      <c r="O160" s="326">
        <f t="shared" si="114"/>
        <v>16</v>
      </c>
      <c r="P160" s="335">
        <v>180</v>
      </c>
      <c r="Q160" s="326">
        <f t="shared" si="110"/>
        <v>-37</v>
      </c>
    </row>
    <row r="161" spans="1:17" ht="19.5" thickBot="1" x14ac:dyDescent="0.35">
      <c r="A161" s="32" t="s">
        <v>426</v>
      </c>
      <c r="B161" s="37" t="s">
        <v>39</v>
      </c>
      <c r="C161" s="33" t="s">
        <v>37</v>
      </c>
      <c r="D161" s="33"/>
      <c r="E161" s="508">
        <f>SUM(E162:E163)</f>
        <v>560</v>
      </c>
      <c r="F161" s="508">
        <f>SUM(F162:F163)</f>
        <v>640</v>
      </c>
      <c r="G161" s="509">
        <f>SUM(E161:F161)</f>
        <v>1200</v>
      </c>
      <c r="H161" s="509">
        <f>SUM(H162:H163)</f>
        <v>570</v>
      </c>
      <c r="I161" s="509">
        <f>SUM(G161:H161)</f>
        <v>1770</v>
      </c>
      <c r="J161" s="36"/>
      <c r="K161" s="359"/>
      <c r="L161" s="21"/>
      <c r="M161" s="21"/>
      <c r="N161" s="21"/>
      <c r="O161" s="21"/>
      <c r="P161" s="21"/>
      <c r="Q161" s="21"/>
    </row>
    <row r="162" spans="1:17" x14ac:dyDescent="0.3">
      <c r="A162" s="17"/>
      <c r="B162" s="39" t="s">
        <v>499</v>
      </c>
      <c r="C162" s="28" t="s">
        <v>37</v>
      </c>
      <c r="D162" s="43">
        <v>1</v>
      </c>
      <c r="E162" s="431">
        <f>(30+25+120)+(25+25+120)</f>
        <v>345</v>
      </c>
      <c r="F162" s="432">
        <f>(40+0+120)+(45+40+60)</f>
        <v>305</v>
      </c>
      <c r="G162" s="433">
        <f t="shared" ref="G162:G163" si="115">SUM(E162:F162)</f>
        <v>650</v>
      </c>
      <c r="H162" s="433">
        <f>(30+30+105)+(30+35+70)</f>
        <v>300</v>
      </c>
      <c r="I162" s="433">
        <f t="shared" ref="I162:I163" si="116">SUM(G162:H162)</f>
        <v>950</v>
      </c>
      <c r="J162" s="27" t="s">
        <v>539</v>
      </c>
      <c r="K162" s="547" t="s">
        <v>538</v>
      </c>
      <c r="L162" s="21"/>
      <c r="M162" s="21"/>
      <c r="N162" s="21"/>
      <c r="O162" s="21"/>
      <c r="P162" s="21"/>
      <c r="Q162" s="21"/>
    </row>
    <row r="163" spans="1:17" ht="19.5" thickBot="1" x14ac:dyDescent="0.35">
      <c r="A163" s="17"/>
      <c r="B163" s="39" t="s">
        <v>500</v>
      </c>
      <c r="C163" s="28" t="s">
        <v>37</v>
      </c>
      <c r="D163" s="43">
        <v>1</v>
      </c>
      <c r="E163" s="466">
        <f>(20)+(20+20+25+95)+35</f>
        <v>215</v>
      </c>
      <c r="F163" s="467">
        <f>(50)+(50+40+55+130)+10</f>
        <v>335</v>
      </c>
      <c r="G163" s="468">
        <f t="shared" si="115"/>
        <v>550</v>
      </c>
      <c r="H163" s="468">
        <f>(35)+(30+20+25+130)+30</f>
        <v>270</v>
      </c>
      <c r="I163" s="468">
        <f t="shared" si="116"/>
        <v>820</v>
      </c>
      <c r="J163" s="27" t="s">
        <v>577</v>
      </c>
      <c r="K163" s="547"/>
      <c r="L163" s="21"/>
      <c r="M163" s="21"/>
      <c r="N163" s="21"/>
      <c r="O163" s="21"/>
      <c r="P163" s="21"/>
      <c r="Q163" s="21"/>
    </row>
    <row r="164" spans="1:17" ht="19.5" thickBot="1" x14ac:dyDescent="0.35">
      <c r="A164" s="32" t="s">
        <v>427</v>
      </c>
      <c r="B164" s="37" t="s">
        <v>41</v>
      </c>
      <c r="C164" s="33" t="s">
        <v>37</v>
      </c>
      <c r="D164" s="33"/>
      <c r="E164" s="34">
        <f>SUM(E165:E166)</f>
        <v>0</v>
      </c>
      <c r="F164" s="34">
        <f>SUM(F165:F166)</f>
        <v>0</v>
      </c>
      <c r="G164" s="35">
        <f>SUM(E164:F164)</f>
        <v>0</v>
      </c>
      <c r="H164" s="35">
        <f>SUM(H165:H166)</f>
        <v>0</v>
      </c>
      <c r="I164" s="35">
        <f>SUM(G164:H164)</f>
        <v>0</v>
      </c>
      <c r="J164" s="36"/>
      <c r="K164" s="359"/>
      <c r="L164" s="21"/>
      <c r="M164" s="21"/>
      <c r="N164" s="21"/>
      <c r="O164" s="21"/>
      <c r="P164" s="21"/>
      <c r="Q164" s="21"/>
    </row>
    <row r="165" spans="1:17" x14ac:dyDescent="0.3">
      <c r="A165" s="17"/>
      <c r="B165" s="39" t="s">
        <v>497</v>
      </c>
      <c r="C165" s="28" t="s">
        <v>37</v>
      </c>
      <c r="D165" s="43">
        <v>1.01</v>
      </c>
      <c r="E165" s="29" t="s">
        <v>5</v>
      </c>
      <c r="F165" s="30" t="s">
        <v>5</v>
      </c>
      <c r="G165" s="11">
        <f t="shared" ref="G165:G166" si="117">SUM(E165:F165)</f>
        <v>0</v>
      </c>
      <c r="H165" s="41" t="s">
        <v>5</v>
      </c>
      <c r="I165" s="11">
        <f t="shared" ref="I165:I166" si="118">SUM(G165:H165)</f>
        <v>0</v>
      </c>
      <c r="J165" s="27"/>
      <c r="K165" s="547" t="s">
        <v>527</v>
      </c>
      <c r="L165" s="21"/>
      <c r="M165" s="21"/>
      <c r="N165" s="21"/>
      <c r="O165" s="21"/>
      <c r="P165" s="21"/>
      <c r="Q165" s="21"/>
    </row>
    <row r="166" spans="1:17" ht="19.5" thickBot="1" x14ac:dyDescent="0.35">
      <c r="A166" s="17"/>
      <c r="B166" s="39" t="s">
        <v>498</v>
      </c>
      <c r="C166" s="28" t="s">
        <v>37</v>
      </c>
      <c r="D166" s="43">
        <v>1.01</v>
      </c>
      <c r="E166" s="29" t="s">
        <v>5</v>
      </c>
      <c r="F166" s="30" t="s">
        <v>5</v>
      </c>
      <c r="G166" s="11">
        <f t="shared" si="117"/>
        <v>0</v>
      </c>
      <c r="H166" s="11" t="s">
        <v>5</v>
      </c>
      <c r="I166" s="11">
        <f t="shared" si="118"/>
        <v>0</v>
      </c>
      <c r="J166" s="27"/>
      <c r="K166" s="547"/>
      <c r="L166" s="21"/>
      <c r="M166" s="21"/>
      <c r="N166" s="21"/>
      <c r="O166" s="21"/>
      <c r="P166" s="21"/>
      <c r="Q166" s="21"/>
    </row>
    <row r="167" spans="1:17" ht="19.5" thickBot="1" x14ac:dyDescent="0.35">
      <c r="A167" s="435" t="s">
        <v>427</v>
      </c>
      <c r="B167" s="436" t="s">
        <v>46</v>
      </c>
      <c r="C167" s="437" t="s">
        <v>37</v>
      </c>
      <c r="D167" s="437"/>
      <c r="E167" s="438">
        <f>SUM(E168:E168)</f>
        <v>0</v>
      </c>
      <c r="F167" s="438">
        <f>SUM(F168:F168)</f>
        <v>0</v>
      </c>
      <c r="G167" s="439">
        <f>SUM(E167:F167)</f>
        <v>0</v>
      </c>
      <c r="H167" s="439">
        <f>SUM(H168:H168)</f>
        <v>0</v>
      </c>
      <c r="I167" s="439">
        <f>SUM(G167:H167)</f>
        <v>0</v>
      </c>
      <c r="J167" s="440"/>
      <c r="K167" s="359"/>
      <c r="L167" s="21"/>
      <c r="M167" s="21"/>
      <c r="N167" s="21"/>
      <c r="O167" s="21"/>
      <c r="P167" s="21"/>
      <c r="Q167" s="21"/>
    </row>
    <row r="168" spans="1:17" ht="48" thickBot="1" x14ac:dyDescent="0.35">
      <c r="A168" s="458"/>
      <c r="B168" s="474" t="s">
        <v>453</v>
      </c>
      <c r="C168" s="448" t="s">
        <v>37</v>
      </c>
      <c r="D168" s="449">
        <v>1</v>
      </c>
      <c r="E168" s="449"/>
      <c r="F168" s="459"/>
      <c r="G168" s="450">
        <f t="shared" ref="G168" si="119">SUM(E168:F168)</f>
        <v>0</v>
      </c>
      <c r="H168" s="460"/>
      <c r="I168" s="450">
        <f t="shared" ref="I168" si="120">SUM(G168:H168)</f>
        <v>0</v>
      </c>
      <c r="J168" s="461"/>
      <c r="K168" s="472" t="s">
        <v>566</v>
      </c>
      <c r="L168" s="21"/>
      <c r="M168" s="21"/>
      <c r="N168" s="21"/>
      <c r="O168" s="21"/>
      <c r="P168" s="21"/>
      <c r="Q168" s="21"/>
    </row>
    <row r="169" spans="1:17" ht="38.25" thickBot="1" x14ac:dyDescent="0.35">
      <c r="A169" s="381">
        <v>3</v>
      </c>
      <c r="B169" s="382" t="s">
        <v>541</v>
      </c>
      <c r="C169" s="383" t="s">
        <v>30</v>
      </c>
      <c r="D169" s="383"/>
      <c r="E169" s="384">
        <v>1</v>
      </c>
      <c r="F169" s="384" t="s">
        <v>5</v>
      </c>
      <c r="G169" s="385">
        <f>SUM(E169:F169)</f>
        <v>1</v>
      </c>
      <c r="H169" s="385">
        <v>1</v>
      </c>
      <c r="I169" s="385">
        <f>SUM(G169:H169)</f>
        <v>2</v>
      </c>
      <c r="J169" s="386"/>
      <c r="K169" s="472"/>
      <c r="L169" s="21"/>
      <c r="M169" s="21"/>
      <c r="N169" s="21"/>
      <c r="O169" s="21"/>
      <c r="P169" s="21"/>
      <c r="Q169" s="21"/>
    </row>
    <row r="170" spans="1:17" ht="18.75" customHeight="1" x14ac:dyDescent="0.3">
      <c r="K170" s="473"/>
      <c r="L170" s="21"/>
      <c r="M170" s="21"/>
      <c r="N170" s="21"/>
      <c r="O170" s="21"/>
      <c r="P170" s="21"/>
      <c r="Q170" s="21"/>
    </row>
    <row r="171" spans="1:17" ht="18.75" customHeight="1" x14ac:dyDescent="0.3">
      <c r="L171" s="21"/>
      <c r="M171" s="21"/>
      <c r="N171" s="21"/>
      <c r="O171" s="21"/>
      <c r="P171" s="21"/>
      <c r="Q171" s="21"/>
    </row>
    <row r="173" spans="1:17" x14ac:dyDescent="0.3">
      <c r="A173" s="368" t="s">
        <v>492</v>
      </c>
    </row>
    <row r="174" spans="1:17" ht="15.75" customHeight="1" x14ac:dyDescent="0.3"/>
    <row r="175" spans="1:17" ht="18" customHeight="1" x14ac:dyDescent="0.3">
      <c r="B175" s="6" t="s">
        <v>522</v>
      </c>
    </row>
    <row r="176" spans="1:17" ht="18" customHeight="1" x14ac:dyDescent="0.3">
      <c r="B176" s="6" t="s">
        <v>523</v>
      </c>
    </row>
    <row r="177" spans="2:2" ht="18" customHeight="1" x14ac:dyDescent="0.3">
      <c r="B177" s="6" t="s">
        <v>493</v>
      </c>
    </row>
    <row r="178" spans="2:2" ht="18" customHeight="1" x14ac:dyDescent="0.3">
      <c r="B178" s="6" t="s">
        <v>494</v>
      </c>
    </row>
    <row r="179" spans="2:2" ht="18" customHeight="1" x14ac:dyDescent="0.3">
      <c r="B179" s="6" t="s">
        <v>496</v>
      </c>
    </row>
    <row r="180" spans="2:2" ht="18" customHeight="1" x14ac:dyDescent="0.3">
      <c r="B180" s="6" t="s">
        <v>513</v>
      </c>
    </row>
    <row r="181" spans="2:2" ht="18" customHeight="1" x14ac:dyDescent="0.3">
      <c r="B181" s="6" t="s">
        <v>524</v>
      </c>
    </row>
    <row r="182" spans="2:2" ht="18" customHeight="1" x14ac:dyDescent="0.3">
      <c r="B182" s="6" t="s">
        <v>532</v>
      </c>
    </row>
    <row r="183" spans="2:2" ht="18" customHeight="1" x14ac:dyDescent="0.3">
      <c r="B183" s="6" t="s">
        <v>533</v>
      </c>
    </row>
    <row r="184" spans="2:2" ht="18" customHeight="1" x14ac:dyDescent="0.3">
      <c r="B184" s="6" t="s">
        <v>514</v>
      </c>
    </row>
    <row r="185" spans="2:2" ht="18" customHeight="1" x14ac:dyDescent="0.3">
      <c r="B185" s="6" t="s">
        <v>525</v>
      </c>
    </row>
    <row r="186" spans="2:2" ht="18" customHeight="1" x14ac:dyDescent="0.3">
      <c r="B186" s="6" t="s">
        <v>531</v>
      </c>
    </row>
    <row r="187" spans="2:2" ht="18" customHeight="1" x14ac:dyDescent="0.3"/>
    <row r="188" spans="2:2" ht="18" customHeight="1" x14ac:dyDescent="0.3">
      <c r="B188" s="6" t="s">
        <v>495</v>
      </c>
    </row>
  </sheetData>
  <autoFilter ref="A6:BK168" xr:uid="{00000000-0009-0000-0000-000001000000}"/>
  <mergeCells count="31">
    <mergeCell ref="K165:K166"/>
    <mergeCell ref="K65:K67"/>
    <mergeCell ref="K69:K71"/>
    <mergeCell ref="L39:Q39"/>
    <mergeCell ref="A1:J1"/>
    <mergeCell ref="A2:J2"/>
    <mergeCell ref="A4:A5"/>
    <mergeCell ref="B4:B5"/>
    <mergeCell ref="C4:C5"/>
    <mergeCell ref="D4:D5"/>
    <mergeCell ref="E4:F4"/>
    <mergeCell ref="G4:G5"/>
    <mergeCell ref="H4:H5"/>
    <mergeCell ref="E23:F23"/>
    <mergeCell ref="E24:F24"/>
    <mergeCell ref="A93:J93"/>
    <mergeCell ref="E12:F12"/>
    <mergeCell ref="E13:F13"/>
    <mergeCell ref="I4:I5"/>
    <mergeCell ref="J4:J5"/>
    <mergeCell ref="E9:F9"/>
    <mergeCell ref="E10:F10"/>
    <mergeCell ref="E11:F11"/>
    <mergeCell ref="A7:J7"/>
    <mergeCell ref="K162:K163"/>
    <mergeCell ref="L151:Q151"/>
    <mergeCell ref="E14:F14"/>
    <mergeCell ref="E21:F21"/>
    <mergeCell ref="E22:F22"/>
    <mergeCell ref="J116:J118"/>
    <mergeCell ref="K81:K84"/>
  </mergeCells>
  <phoneticPr fontId="13" type="noConversion"/>
  <pageMargins left="0.25" right="0.25" top="0.75" bottom="0.75" header="0.3" footer="0.3"/>
  <pageSetup paperSize="9" scale="21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79998168889431442"/>
  </sheetPr>
  <dimension ref="A1:AP2511"/>
  <sheetViews>
    <sheetView zoomScale="90" zoomScaleNormal="90" workbookViewId="0">
      <pane xSplit="3" ySplit="7" topLeftCell="D263" activePane="bottomRight" state="frozen"/>
      <selection pane="topRight" activeCell="D1" sqref="D1"/>
      <selection pane="bottomLeft" activeCell="A9" sqref="A9"/>
      <selection pane="bottomRight" activeCell="D181" sqref="D181"/>
    </sheetView>
  </sheetViews>
  <sheetFormatPr defaultRowHeight="12.75" outlineLevelRow="1" x14ac:dyDescent="0.2"/>
  <cols>
    <col min="1" max="1" width="9.33203125" style="53"/>
    <col min="2" max="2" width="9.33203125" style="53" customWidth="1"/>
    <col min="3" max="3" width="32.33203125" style="53" customWidth="1"/>
    <col min="4" max="31" width="8.83203125" style="53" customWidth="1"/>
    <col min="32" max="32" width="8.83203125" style="140" customWidth="1"/>
    <col min="33" max="39" width="8.83203125" style="53" customWidth="1"/>
    <col min="40" max="40" width="9.83203125" style="53" customWidth="1"/>
    <col min="41" max="16384" width="9.33203125" style="53"/>
  </cols>
  <sheetData>
    <row r="1" spans="1:42" ht="19.5" thickBot="1" x14ac:dyDescent="0.25">
      <c r="A1" s="624" t="s">
        <v>409</v>
      </c>
      <c r="B1" s="625"/>
      <c r="C1" s="625"/>
      <c r="AF1" s="222"/>
    </row>
    <row r="2" spans="1:42" ht="15" customHeight="1" thickBot="1" x14ac:dyDescent="0.25">
      <c r="A2" s="608" t="s">
        <v>128</v>
      </c>
      <c r="B2" s="611" t="s">
        <v>127</v>
      </c>
      <c r="C2" s="614" t="s">
        <v>47</v>
      </c>
      <c r="D2" s="617" t="s">
        <v>48</v>
      </c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7"/>
      <c r="Y2" s="617"/>
      <c r="Z2" s="617"/>
      <c r="AA2" s="617"/>
      <c r="AB2" s="617"/>
      <c r="AC2" s="617"/>
      <c r="AD2" s="617"/>
      <c r="AE2" s="617"/>
      <c r="AF2" s="617"/>
      <c r="AG2" s="617"/>
      <c r="AH2" s="617"/>
      <c r="AI2" s="617"/>
      <c r="AJ2" s="617"/>
      <c r="AK2" s="617"/>
      <c r="AL2" s="617"/>
      <c r="AM2" s="617"/>
      <c r="AN2" s="52" t="s">
        <v>49</v>
      </c>
    </row>
    <row r="3" spans="1:42" ht="30" customHeight="1" x14ac:dyDescent="0.2">
      <c r="A3" s="609"/>
      <c r="B3" s="612"/>
      <c r="C3" s="615"/>
      <c r="D3" s="618" t="s">
        <v>51</v>
      </c>
      <c r="E3" s="619"/>
      <c r="F3" s="618" t="s">
        <v>52</v>
      </c>
      <c r="G3" s="619"/>
      <c r="H3" s="618" t="s">
        <v>123</v>
      </c>
      <c r="I3" s="619"/>
      <c r="J3" s="618" t="s">
        <v>129</v>
      </c>
      <c r="K3" s="619"/>
      <c r="L3" s="618" t="s">
        <v>122</v>
      </c>
      <c r="M3" s="619"/>
      <c r="N3" s="618" t="s">
        <v>53</v>
      </c>
      <c r="O3" s="619"/>
      <c r="P3" s="618" t="s">
        <v>312</v>
      </c>
      <c r="Q3" s="619"/>
      <c r="R3" s="618" t="s">
        <v>228</v>
      </c>
      <c r="S3" s="619"/>
      <c r="T3" s="622" t="s">
        <v>111</v>
      </c>
      <c r="U3" s="623"/>
      <c r="V3" s="620" t="s">
        <v>132</v>
      </c>
      <c r="W3" s="621"/>
      <c r="X3" s="620" t="s">
        <v>50</v>
      </c>
      <c r="Y3" s="621"/>
      <c r="Z3" s="620" t="s">
        <v>133</v>
      </c>
      <c r="AA3" s="621"/>
      <c r="AB3" s="620" t="s">
        <v>139</v>
      </c>
      <c r="AC3" s="621"/>
      <c r="AD3" s="620" t="s">
        <v>159</v>
      </c>
      <c r="AE3" s="621"/>
      <c r="AF3" s="620" t="s">
        <v>183</v>
      </c>
      <c r="AG3" s="621"/>
      <c r="AH3" s="606" t="s">
        <v>229</v>
      </c>
      <c r="AI3" s="607"/>
      <c r="AJ3" s="606" t="s">
        <v>230</v>
      </c>
      <c r="AK3" s="607"/>
      <c r="AL3" s="606" t="s">
        <v>231</v>
      </c>
      <c r="AM3" s="607"/>
      <c r="AN3" s="54"/>
    </row>
    <row r="4" spans="1:42" ht="26.25" thickBot="1" x14ac:dyDescent="0.25">
      <c r="A4" s="610"/>
      <c r="B4" s="613"/>
      <c r="C4" s="616"/>
      <c r="D4" s="55" t="s">
        <v>126</v>
      </c>
      <c r="E4" s="57" t="s">
        <v>55</v>
      </c>
      <c r="F4" s="55" t="s">
        <v>126</v>
      </c>
      <c r="G4" s="57" t="s">
        <v>55</v>
      </c>
      <c r="H4" s="55" t="s">
        <v>126</v>
      </c>
      <c r="I4" s="57" t="s">
        <v>55</v>
      </c>
      <c r="J4" s="55" t="s">
        <v>126</v>
      </c>
      <c r="K4" s="57" t="s">
        <v>55</v>
      </c>
      <c r="L4" s="55" t="s">
        <v>126</v>
      </c>
      <c r="M4" s="57" t="s">
        <v>55</v>
      </c>
      <c r="N4" s="55" t="s">
        <v>126</v>
      </c>
      <c r="O4" s="57" t="s">
        <v>55</v>
      </c>
      <c r="P4" s="55" t="s">
        <v>126</v>
      </c>
      <c r="Q4" s="57" t="s">
        <v>55</v>
      </c>
      <c r="R4" s="55" t="s">
        <v>126</v>
      </c>
      <c r="S4" s="57" t="s">
        <v>55</v>
      </c>
      <c r="T4" s="55" t="s">
        <v>126</v>
      </c>
      <c r="U4" s="56" t="s">
        <v>55</v>
      </c>
      <c r="V4" s="55" t="s">
        <v>126</v>
      </c>
      <c r="W4" s="57" t="s">
        <v>55</v>
      </c>
      <c r="X4" s="55" t="s">
        <v>126</v>
      </c>
      <c r="Y4" s="57" t="s">
        <v>55</v>
      </c>
      <c r="Z4" s="55" t="s">
        <v>126</v>
      </c>
      <c r="AA4" s="57" t="s">
        <v>55</v>
      </c>
      <c r="AB4" s="55" t="s">
        <v>126</v>
      </c>
      <c r="AC4" s="57" t="s">
        <v>55</v>
      </c>
      <c r="AD4" s="55" t="s">
        <v>126</v>
      </c>
      <c r="AE4" s="57" t="s">
        <v>55</v>
      </c>
      <c r="AF4" s="55" t="s">
        <v>126</v>
      </c>
      <c r="AG4" s="57" t="s">
        <v>55</v>
      </c>
      <c r="AH4" s="56" t="s">
        <v>54</v>
      </c>
      <c r="AI4" s="57" t="s">
        <v>55</v>
      </c>
      <c r="AJ4" s="56" t="s">
        <v>54</v>
      </c>
      <c r="AK4" s="57" t="s">
        <v>55</v>
      </c>
      <c r="AL4" s="56" t="s">
        <v>54</v>
      </c>
      <c r="AM4" s="57" t="s">
        <v>55</v>
      </c>
      <c r="AN4" s="54"/>
    </row>
    <row r="5" spans="1:42" ht="63.75" customHeight="1" x14ac:dyDescent="0.2">
      <c r="A5" s="58"/>
      <c r="B5" s="59"/>
      <c r="C5" s="274" t="s">
        <v>232</v>
      </c>
      <c r="D5" s="635" t="s">
        <v>282</v>
      </c>
      <c r="E5" s="636"/>
      <c r="F5" s="60"/>
      <c r="G5" s="168"/>
      <c r="H5" s="61"/>
      <c r="I5" s="171"/>
      <c r="J5" s="61"/>
      <c r="K5" s="171"/>
      <c r="L5" s="61"/>
      <c r="M5" s="171"/>
      <c r="N5" s="61"/>
      <c r="O5" s="171"/>
      <c r="P5" s="61"/>
      <c r="Q5" s="171"/>
      <c r="R5" s="166"/>
      <c r="S5" s="166"/>
      <c r="T5" s="61"/>
      <c r="U5" s="171"/>
      <c r="V5" s="61"/>
      <c r="W5" s="171"/>
      <c r="X5" s="60"/>
      <c r="Y5" s="171"/>
      <c r="Z5" s="61"/>
      <c r="AA5" s="171"/>
      <c r="AB5" s="62"/>
      <c r="AC5" s="171"/>
      <c r="AD5" s="61"/>
      <c r="AE5" s="171"/>
      <c r="AF5" s="635" t="s">
        <v>184</v>
      </c>
      <c r="AG5" s="636"/>
      <c r="AH5" s="635" t="s">
        <v>286</v>
      </c>
      <c r="AI5" s="636"/>
      <c r="AJ5" s="635" t="s">
        <v>285</v>
      </c>
      <c r="AK5" s="636"/>
      <c r="AL5" s="635" t="s">
        <v>287</v>
      </c>
      <c r="AM5" s="636"/>
      <c r="AN5" s="64"/>
    </row>
    <row r="6" spans="1:42" x14ac:dyDescent="0.2">
      <c r="A6" s="65"/>
      <c r="B6" s="69"/>
      <c r="C6" s="70" t="s">
        <v>56</v>
      </c>
      <c r="D6" s="71"/>
      <c r="E6" s="72">
        <v>0.5</v>
      </c>
      <c r="F6" s="72">
        <v>0.3</v>
      </c>
      <c r="G6" s="72">
        <v>0.15</v>
      </c>
      <c r="H6" s="74"/>
      <c r="I6" s="170"/>
      <c r="J6" s="71"/>
      <c r="K6" s="170"/>
      <c r="L6" s="71"/>
      <c r="M6" s="170"/>
      <c r="N6" s="71"/>
      <c r="O6" s="170"/>
      <c r="P6" s="71"/>
      <c r="Q6" s="170"/>
      <c r="R6" s="220"/>
      <c r="S6" s="220"/>
      <c r="T6" s="71"/>
      <c r="U6" s="170"/>
      <c r="V6" s="74"/>
      <c r="W6" s="170"/>
      <c r="X6" s="74"/>
      <c r="Y6" s="170"/>
      <c r="Z6" s="74"/>
      <c r="AA6" s="170"/>
      <c r="AB6" s="75"/>
      <c r="AC6" s="170"/>
      <c r="AD6" s="74"/>
      <c r="AE6" s="170"/>
      <c r="AF6" s="71"/>
      <c r="AG6" s="72">
        <v>0.5</v>
      </c>
      <c r="AH6" s="289">
        <v>0.15</v>
      </c>
      <c r="AI6" s="72">
        <v>0.15</v>
      </c>
      <c r="AJ6" s="289">
        <v>0.15</v>
      </c>
      <c r="AK6" s="72">
        <v>0.15</v>
      </c>
      <c r="AL6" s="289">
        <v>0.15</v>
      </c>
      <c r="AM6" s="72">
        <v>0.15</v>
      </c>
      <c r="AN6" s="77"/>
    </row>
    <row r="7" spans="1:42" ht="24" customHeight="1" thickBot="1" x14ac:dyDescent="0.25">
      <c r="A7" s="637" t="s">
        <v>289</v>
      </c>
      <c r="B7" s="638"/>
      <c r="C7" s="78"/>
      <c r="D7" s="81"/>
      <c r="E7" s="81"/>
      <c r="F7" s="79"/>
      <c r="G7" s="80"/>
      <c r="H7" s="82"/>
      <c r="I7" s="80"/>
      <c r="J7" s="79"/>
      <c r="K7" s="83"/>
      <c r="L7" s="79"/>
      <c r="M7" s="83"/>
      <c r="N7" s="79"/>
      <c r="O7" s="83"/>
      <c r="P7" s="79"/>
      <c r="Q7" s="83"/>
      <c r="R7" s="81"/>
      <c r="S7" s="81"/>
      <c r="T7" s="79"/>
      <c r="U7" s="83"/>
      <c r="V7" s="82"/>
      <c r="W7" s="80"/>
      <c r="X7" s="82"/>
      <c r="Y7" s="80"/>
      <c r="Z7" s="82"/>
      <c r="AA7" s="80"/>
      <c r="AB7" s="82"/>
      <c r="AC7" s="80"/>
      <c r="AD7" s="82"/>
      <c r="AE7" s="80"/>
      <c r="AF7" s="82"/>
      <c r="AG7" s="80"/>
      <c r="AH7" s="82"/>
      <c r="AI7" s="80"/>
      <c r="AJ7" s="82"/>
      <c r="AK7" s="80"/>
      <c r="AL7" s="80"/>
      <c r="AM7" s="80"/>
      <c r="AN7" s="84"/>
    </row>
    <row r="8" spans="1:42" ht="13.5" outlineLevel="1" thickTop="1" x14ac:dyDescent="0.2">
      <c r="A8" s="639" t="s">
        <v>112</v>
      </c>
      <c r="B8" s="642" t="s">
        <v>113</v>
      </c>
      <c r="C8" s="85" t="s">
        <v>57</v>
      </c>
      <c r="D8" s="88"/>
      <c r="E8" s="172"/>
      <c r="F8" s="88"/>
      <c r="G8" s="172"/>
      <c r="H8" s="88"/>
      <c r="I8" s="172"/>
      <c r="J8" s="88"/>
      <c r="K8" s="172"/>
      <c r="L8" s="88"/>
      <c r="M8" s="183"/>
      <c r="N8" s="88"/>
      <c r="O8" s="183"/>
      <c r="P8" s="88"/>
      <c r="Q8" s="183"/>
      <c r="R8" s="88"/>
      <c r="S8" s="183"/>
      <c r="T8" s="88"/>
      <c r="U8" s="189">
        <f>1.5*2</f>
        <v>3</v>
      </c>
      <c r="V8" s="88"/>
      <c r="W8" s="203"/>
      <c r="X8" s="88"/>
      <c r="Y8" s="203"/>
      <c r="Z8" s="88"/>
      <c r="AA8" s="203"/>
      <c r="AB8" s="88"/>
      <c r="AC8" s="203"/>
      <c r="AD8" s="88"/>
      <c r="AE8" s="203"/>
      <c r="AF8" s="88"/>
      <c r="AG8" s="203"/>
      <c r="AH8" s="88"/>
      <c r="AI8" s="89"/>
      <c r="AJ8" s="88"/>
      <c r="AK8" s="89"/>
      <c r="AL8" s="88"/>
      <c r="AM8" s="89"/>
      <c r="AN8" s="119"/>
      <c r="AP8" s="264"/>
    </row>
    <row r="9" spans="1:42" outlineLevel="1" x14ac:dyDescent="0.2">
      <c r="A9" s="640"/>
      <c r="B9" s="643"/>
      <c r="C9" s="105" t="s">
        <v>115</v>
      </c>
      <c r="D9" s="144"/>
      <c r="E9" s="173"/>
      <c r="F9" s="144"/>
      <c r="G9" s="173"/>
      <c r="H9" s="144"/>
      <c r="I9" s="173"/>
      <c r="J9" s="148"/>
      <c r="K9" s="173"/>
      <c r="L9" s="144"/>
      <c r="M9" s="184"/>
      <c r="N9" s="160"/>
      <c r="O9" s="184"/>
      <c r="P9" s="217"/>
      <c r="Q9" s="184"/>
      <c r="R9" s="217"/>
      <c r="S9" s="184"/>
      <c r="T9" s="148"/>
      <c r="U9" s="190">
        <f>1.5*2*2</f>
        <v>6</v>
      </c>
      <c r="V9" s="144"/>
      <c r="W9" s="202"/>
      <c r="X9" s="144"/>
      <c r="Y9" s="202"/>
      <c r="Z9" s="144"/>
      <c r="AA9" s="202"/>
      <c r="AB9" s="144"/>
      <c r="AC9" s="202"/>
      <c r="AD9" s="144"/>
      <c r="AE9" s="202"/>
      <c r="AF9" s="217"/>
      <c r="AG9" s="202"/>
      <c r="AH9" s="144"/>
      <c r="AI9" s="94"/>
      <c r="AJ9" s="144"/>
      <c r="AK9" s="94"/>
      <c r="AL9" s="144"/>
      <c r="AM9" s="94"/>
      <c r="AN9" s="106"/>
      <c r="AP9" s="264"/>
    </row>
    <row r="10" spans="1:42" ht="13.5" outlineLevel="1" thickBot="1" x14ac:dyDescent="0.25">
      <c r="A10" s="641"/>
      <c r="B10" s="644"/>
      <c r="C10" s="152" t="s">
        <v>58</v>
      </c>
      <c r="D10" s="142"/>
      <c r="E10" s="174"/>
      <c r="F10" s="142"/>
      <c r="G10" s="174"/>
      <c r="H10" s="142"/>
      <c r="I10" s="174"/>
      <c r="J10" s="149"/>
      <c r="K10" s="174"/>
      <c r="L10" s="142"/>
      <c r="M10" s="185"/>
      <c r="N10" s="161"/>
      <c r="O10" s="185"/>
      <c r="P10" s="315"/>
      <c r="Q10" s="185"/>
      <c r="R10" s="227"/>
      <c r="S10" s="185"/>
      <c r="T10" s="149"/>
      <c r="U10" s="191">
        <f>0.5*2*2</f>
        <v>2</v>
      </c>
      <c r="V10" s="142"/>
      <c r="W10" s="204"/>
      <c r="X10" s="142"/>
      <c r="Y10" s="204"/>
      <c r="Z10" s="142"/>
      <c r="AA10" s="204"/>
      <c r="AB10" s="142"/>
      <c r="AC10" s="204"/>
      <c r="AD10" s="142"/>
      <c r="AE10" s="204"/>
      <c r="AF10" s="218"/>
      <c r="AG10" s="204"/>
      <c r="AH10" s="142"/>
      <c r="AI10" s="153"/>
      <c r="AJ10" s="142"/>
      <c r="AK10" s="153"/>
      <c r="AL10" s="142"/>
      <c r="AM10" s="153"/>
      <c r="AN10" s="124">
        <v>0</v>
      </c>
      <c r="AP10" s="264"/>
    </row>
    <row r="11" spans="1:42" ht="13.5" outlineLevel="1" thickTop="1" x14ac:dyDescent="0.2">
      <c r="A11" s="639" t="s">
        <v>112</v>
      </c>
      <c r="B11" s="642" t="s">
        <v>114</v>
      </c>
      <c r="C11" s="154" t="s">
        <v>57</v>
      </c>
      <c r="D11" s="88"/>
      <c r="E11" s="172"/>
      <c r="F11" s="88"/>
      <c r="G11" s="172"/>
      <c r="H11" s="88"/>
      <c r="I11" s="172"/>
      <c r="J11" s="88"/>
      <c r="K11" s="172"/>
      <c r="L11" s="88"/>
      <c r="M11" s="183"/>
      <c r="N11" s="88"/>
      <c r="O11" s="183"/>
      <c r="P11" s="88"/>
      <c r="Q11" s="183"/>
      <c r="R11" s="88"/>
      <c r="S11" s="175">
        <f>2.9*2</f>
        <v>5.8</v>
      </c>
      <c r="T11" s="88"/>
      <c r="U11" s="189"/>
      <c r="V11" s="88"/>
      <c r="W11" s="203"/>
      <c r="X11" s="88"/>
      <c r="Y11" s="203"/>
      <c r="Z11" s="88"/>
      <c r="AA11" s="203"/>
      <c r="AB11" s="88"/>
      <c r="AC11" s="203"/>
      <c r="AD11" s="88"/>
      <c r="AE11" s="203"/>
      <c r="AF11" s="88"/>
      <c r="AG11" s="203"/>
      <c r="AH11" s="88"/>
      <c r="AI11" s="89"/>
      <c r="AJ11" s="88"/>
      <c r="AK11" s="89"/>
      <c r="AL11" s="88"/>
      <c r="AM11" s="89"/>
      <c r="AN11" s="119"/>
      <c r="AP11" s="264"/>
    </row>
    <row r="12" spans="1:42" outlineLevel="1" x14ac:dyDescent="0.2">
      <c r="A12" s="640"/>
      <c r="B12" s="643"/>
      <c r="C12" s="105" t="s">
        <v>115</v>
      </c>
      <c r="D12" s="144"/>
      <c r="E12" s="173"/>
      <c r="F12" s="144"/>
      <c r="G12" s="173"/>
      <c r="H12" s="144"/>
      <c r="I12" s="173"/>
      <c r="J12" s="148"/>
      <c r="K12" s="173"/>
      <c r="L12" s="144"/>
      <c r="M12" s="184"/>
      <c r="N12" s="160"/>
      <c r="O12" s="184"/>
      <c r="P12" s="217"/>
      <c r="Q12" s="184"/>
      <c r="R12" s="217"/>
      <c r="S12" s="236">
        <f>1.5*2*2</f>
        <v>6</v>
      </c>
      <c r="T12" s="148"/>
      <c r="U12" s="192"/>
      <c r="V12" s="144"/>
      <c r="W12" s="202"/>
      <c r="X12" s="144"/>
      <c r="Y12" s="202"/>
      <c r="Z12" s="144"/>
      <c r="AA12" s="202"/>
      <c r="AB12" s="144"/>
      <c r="AC12" s="202"/>
      <c r="AD12" s="144"/>
      <c r="AE12" s="202"/>
      <c r="AF12" s="217"/>
      <c r="AG12" s="202"/>
      <c r="AH12" s="144"/>
      <c r="AI12" s="94"/>
      <c r="AJ12" s="144"/>
      <c r="AK12" s="94"/>
      <c r="AL12" s="144"/>
      <c r="AM12" s="94"/>
      <c r="AN12" s="106"/>
      <c r="AP12" s="264"/>
    </row>
    <row r="13" spans="1:42" ht="13.5" outlineLevel="1" thickBot="1" x14ac:dyDescent="0.25">
      <c r="A13" s="641"/>
      <c r="B13" s="644"/>
      <c r="C13" s="152" t="s">
        <v>58</v>
      </c>
      <c r="D13" s="142"/>
      <c r="E13" s="174"/>
      <c r="F13" s="142"/>
      <c r="G13" s="174"/>
      <c r="H13" s="142"/>
      <c r="I13" s="174"/>
      <c r="J13" s="149"/>
      <c r="K13" s="174"/>
      <c r="L13" s="142"/>
      <c r="M13" s="185"/>
      <c r="N13" s="161"/>
      <c r="O13" s="185"/>
      <c r="P13" s="315"/>
      <c r="Q13" s="185"/>
      <c r="R13" s="227"/>
      <c r="S13" s="237">
        <f>0.5*2*2</f>
        <v>2</v>
      </c>
      <c r="T13" s="149"/>
      <c r="U13" s="191"/>
      <c r="V13" s="142"/>
      <c r="W13" s="204"/>
      <c r="X13" s="142"/>
      <c r="Y13" s="204"/>
      <c r="Z13" s="142"/>
      <c r="AA13" s="204"/>
      <c r="AB13" s="142"/>
      <c r="AC13" s="204"/>
      <c r="AD13" s="142"/>
      <c r="AE13" s="204"/>
      <c r="AF13" s="218"/>
      <c r="AG13" s="204"/>
      <c r="AH13" s="142"/>
      <c r="AI13" s="153"/>
      <c r="AJ13" s="142"/>
      <c r="AK13" s="153"/>
      <c r="AL13" s="142"/>
      <c r="AM13" s="153"/>
      <c r="AN13" s="124">
        <v>0</v>
      </c>
      <c r="AP13" s="264"/>
    </row>
    <row r="14" spans="1:42" ht="13.5" outlineLevel="1" thickTop="1" x14ac:dyDescent="0.2">
      <c r="A14" s="626" t="s">
        <v>114</v>
      </c>
      <c r="B14" s="629" t="s">
        <v>60</v>
      </c>
      <c r="C14" s="154" t="s">
        <v>57</v>
      </c>
      <c r="D14" s="88"/>
      <c r="E14" s="175">
        <v>16.3</v>
      </c>
      <c r="F14" s="86"/>
      <c r="G14" s="180"/>
      <c r="H14" s="88"/>
      <c r="I14" s="180"/>
      <c r="J14" s="86"/>
      <c r="K14" s="183"/>
      <c r="L14" s="86"/>
      <c r="M14" s="183"/>
      <c r="N14" s="86"/>
      <c r="O14" s="183"/>
      <c r="P14" s="86"/>
      <c r="Q14" s="183"/>
      <c r="R14" s="86"/>
      <c r="S14" s="183"/>
      <c r="T14" s="86"/>
      <c r="U14" s="193"/>
      <c r="V14" s="88"/>
      <c r="W14" s="205"/>
      <c r="X14" s="88"/>
      <c r="Y14" s="205"/>
      <c r="Z14" s="88"/>
      <c r="AA14" s="205"/>
      <c r="AB14" s="90"/>
      <c r="AC14" s="203"/>
      <c r="AD14" s="88"/>
      <c r="AE14" s="203"/>
      <c r="AF14" s="88"/>
      <c r="AG14" s="203"/>
      <c r="AH14" s="88"/>
      <c r="AI14" s="87"/>
      <c r="AJ14" s="88"/>
      <c r="AK14" s="87"/>
      <c r="AL14" s="88"/>
      <c r="AM14" s="87"/>
      <c r="AN14" s="92"/>
      <c r="AP14" s="264"/>
    </row>
    <row r="15" spans="1:42" outlineLevel="1" x14ac:dyDescent="0.2">
      <c r="A15" s="627"/>
      <c r="B15" s="630"/>
      <c r="C15" s="105" t="s">
        <v>115</v>
      </c>
      <c r="D15" s="144" t="s">
        <v>467</v>
      </c>
      <c r="E15" s="176">
        <f>(1.5+0.18)+(3.44+0.18)+(2.82+0.18)*14+(3.08+0.18)+1.37</f>
        <v>51.929999999999993</v>
      </c>
      <c r="F15" s="60"/>
      <c r="G15" s="179"/>
      <c r="H15" s="144"/>
      <c r="I15" s="179"/>
      <c r="J15" s="60"/>
      <c r="K15" s="184"/>
      <c r="L15" s="60"/>
      <c r="M15" s="184"/>
      <c r="N15" s="60"/>
      <c r="O15" s="184"/>
      <c r="P15" s="60"/>
      <c r="Q15" s="184"/>
      <c r="R15" s="60"/>
      <c r="S15" s="184"/>
      <c r="T15" s="60"/>
      <c r="U15" s="194"/>
      <c r="V15" s="144"/>
      <c r="W15" s="206"/>
      <c r="X15" s="144"/>
      <c r="Y15" s="206"/>
      <c r="Z15" s="144"/>
      <c r="AA15" s="206"/>
      <c r="AB15" s="143"/>
      <c r="AC15" s="202"/>
      <c r="AD15" s="144"/>
      <c r="AE15" s="202"/>
      <c r="AF15" s="217"/>
      <c r="AG15" s="202"/>
      <c r="AH15" s="144"/>
      <c r="AI15" s="93"/>
      <c r="AJ15" s="144"/>
      <c r="AK15" s="93"/>
      <c r="AL15" s="217"/>
      <c r="AM15" s="93"/>
      <c r="AN15" s="97"/>
      <c r="AP15" s="264"/>
    </row>
    <row r="16" spans="1:42" ht="13.5" outlineLevel="1" thickBot="1" x14ac:dyDescent="0.25">
      <c r="A16" s="628"/>
      <c r="B16" s="631"/>
      <c r="C16" s="152" t="s">
        <v>58</v>
      </c>
      <c r="D16" s="141"/>
      <c r="E16" s="177">
        <f>0.5*2</f>
        <v>1</v>
      </c>
      <c r="F16" s="71"/>
      <c r="G16" s="181"/>
      <c r="H16" s="141"/>
      <c r="I16" s="181"/>
      <c r="J16" s="71"/>
      <c r="K16" s="185"/>
      <c r="L16" s="71"/>
      <c r="M16" s="185"/>
      <c r="N16" s="71"/>
      <c r="O16" s="185"/>
      <c r="P16" s="71"/>
      <c r="Q16" s="185"/>
      <c r="R16" s="71"/>
      <c r="S16" s="185"/>
      <c r="T16" s="71"/>
      <c r="U16" s="195"/>
      <c r="V16" s="141"/>
      <c r="W16" s="207"/>
      <c r="X16" s="141"/>
      <c r="Y16" s="207"/>
      <c r="Z16" s="141"/>
      <c r="AA16" s="211"/>
      <c r="AB16" s="99"/>
      <c r="AC16" s="212"/>
      <c r="AD16" s="100"/>
      <c r="AE16" s="204"/>
      <c r="AF16" s="100"/>
      <c r="AG16" s="204"/>
      <c r="AH16" s="141"/>
      <c r="AI16" s="98"/>
      <c r="AJ16" s="141"/>
      <c r="AK16" s="98"/>
      <c r="AL16" s="226"/>
      <c r="AM16" s="98"/>
      <c r="AN16" s="101">
        <v>0</v>
      </c>
      <c r="AP16" s="264"/>
    </row>
    <row r="17" spans="1:42" ht="13.5" outlineLevel="1" thickTop="1" x14ac:dyDescent="0.2">
      <c r="A17" s="626" t="s">
        <v>114</v>
      </c>
      <c r="B17" s="629" t="s">
        <v>61</v>
      </c>
      <c r="C17" s="154" t="s">
        <v>57</v>
      </c>
      <c r="D17" s="88"/>
      <c r="E17" s="175">
        <f>16.3+3.3</f>
        <v>19.600000000000001</v>
      </c>
      <c r="F17" s="86"/>
      <c r="G17" s="180"/>
      <c r="H17" s="88"/>
      <c r="I17" s="180"/>
      <c r="J17" s="86"/>
      <c r="K17" s="183"/>
      <c r="L17" s="86"/>
      <c r="M17" s="183"/>
      <c r="N17" s="86"/>
      <c r="O17" s="183"/>
      <c r="P17" s="86"/>
      <c r="Q17" s="183"/>
      <c r="R17" s="86"/>
      <c r="S17" s="183"/>
      <c r="T17" s="86"/>
      <c r="U17" s="193"/>
      <c r="V17" s="88"/>
      <c r="W17" s="205"/>
      <c r="X17" s="88"/>
      <c r="Y17" s="205"/>
      <c r="Z17" s="88"/>
      <c r="AA17" s="205"/>
      <c r="AB17" s="90"/>
      <c r="AC17" s="203"/>
      <c r="AD17" s="88"/>
      <c r="AE17" s="203"/>
      <c r="AF17" s="88"/>
      <c r="AG17" s="203"/>
      <c r="AH17" s="88"/>
      <c r="AI17" s="87"/>
      <c r="AJ17" s="88"/>
      <c r="AK17" s="87"/>
      <c r="AL17" s="88"/>
      <c r="AM17" s="87"/>
      <c r="AN17" s="92"/>
      <c r="AP17" s="264"/>
    </row>
    <row r="18" spans="1:42" outlineLevel="1" x14ac:dyDescent="0.2">
      <c r="A18" s="627"/>
      <c r="B18" s="630"/>
      <c r="C18" s="105" t="s">
        <v>115</v>
      </c>
      <c r="D18" s="217" t="s">
        <v>467</v>
      </c>
      <c r="E18" s="176">
        <f>(1.5+0.18)+(3.44+0.18)+(2.82+0.18)*14+(3.08+0.18)+1.37</f>
        <v>51.929999999999993</v>
      </c>
      <c r="F18" s="60"/>
      <c r="G18" s="179"/>
      <c r="H18" s="73"/>
      <c r="I18" s="179"/>
      <c r="J18" s="60"/>
      <c r="K18" s="184"/>
      <c r="L18" s="60"/>
      <c r="M18" s="184"/>
      <c r="N18" s="60"/>
      <c r="O18" s="184"/>
      <c r="P18" s="60"/>
      <c r="Q18" s="184"/>
      <c r="R18" s="60"/>
      <c r="S18" s="184"/>
      <c r="T18" s="60"/>
      <c r="U18" s="194"/>
      <c r="V18" s="73"/>
      <c r="W18" s="206"/>
      <c r="X18" s="73"/>
      <c r="Y18" s="206"/>
      <c r="Z18" s="73"/>
      <c r="AA18" s="206"/>
      <c r="AB18" s="95"/>
      <c r="AC18" s="202"/>
      <c r="AD18" s="73"/>
      <c r="AE18" s="202"/>
      <c r="AF18" s="217"/>
      <c r="AG18" s="202"/>
      <c r="AH18" s="73"/>
      <c r="AI18" s="93"/>
      <c r="AJ18" s="73"/>
      <c r="AK18" s="93"/>
      <c r="AL18" s="217"/>
      <c r="AM18" s="93"/>
      <c r="AN18" s="97"/>
      <c r="AP18" s="264"/>
    </row>
    <row r="19" spans="1:42" ht="13.5" outlineLevel="1" thickBot="1" x14ac:dyDescent="0.25">
      <c r="A19" s="628"/>
      <c r="B19" s="631"/>
      <c r="C19" s="152" t="s">
        <v>58</v>
      </c>
      <c r="D19" s="114"/>
      <c r="E19" s="178">
        <f>0.5*2</f>
        <v>1</v>
      </c>
      <c r="F19" s="155"/>
      <c r="G19" s="182"/>
      <c r="H19" s="114"/>
      <c r="I19" s="182"/>
      <c r="J19" s="155"/>
      <c r="K19" s="186"/>
      <c r="L19" s="155"/>
      <c r="M19" s="186"/>
      <c r="N19" s="155"/>
      <c r="O19" s="186"/>
      <c r="P19" s="155"/>
      <c r="Q19" s="186"/>
      <c r="R19" s="155"/>
      <c r="S19" s="186"/>
      <c r="T19" s="155"/>
      <c r="U19" s="196"/>
      <c r="V19" s="114"/>
      <c r="W19" s="208"/>
      <c r="X19" s="114"/>
      <c r="Y19" s="208"/>
      <c r="Z19" s="114"/>
      <c r="AA19" s="197"/>
      <c r="AB19" s="157"/>
      <c r="AC19" s="213"/>
      <c r="AD19" s="158"/>
      <c r="AE19" s="204"/>
      <c r="AF19" s="158"/>
      <c r="AG19" s="204"/>
      <c r="AH19" s="114"/>
      <c r="AI19" s="156"/>
      <c r="AJ19" s="114"/>
      <c r="AK19" s="156"/>
      <c r="AL19" s="114"/>
      <c r="AM19" s="156"/>
      <c r="AN19" s="159">
        <v>0</v>
      </c>
      <c r="AP19" s="264"/>
    </row>
    <row r="20" spans="1:42" ht="13.5" outlineLevel="1" thickTop="1" x14ac:dyDescent="0.2">
      <c r="A20" s="626" t="s">
        <v>114</v>
      </c>
      <c r="B20" s="629" t="s">
        <v>62</v>
      </c>
      <c r="C20" s="154" t="s">
        <v>57</v>
      </c>
      <c r="D20" s="88"/>
      <c r="E20" s="175"/>
      <c r="F20" s="86"/>
      <c r="G20" s="175">
        <v>4.3</v>
      </c>
      <c r="H20" s="88"/>
      <c r="I20" s="180"/>
      <c r="J20" s="86"/>
      <c r="K20" s="183"/>
      <c r="L20" s="86"/>
      <c r="M20" s="183"/>
      <c r="N20" s="86"/>
      <c r="O20" s="183"/>
      <c r="P20" s="86"/>
      <c r="Q20" s="183"/>
      <c r="R20" s="86"/>
      <c r="S20" s="183"/>
      <c r="T20" s="86"/>
      <c r="U20" s="193"/>
      <c r="V20" s="88"/>
      <c r="W20" s="205"/>
      <c r="X20" s="88"/>
      <c r="Y20" s="205"/>
      <c r="Z20" s="88"/>
      <c r="AA20" s="205"/>
      <c r="AB20" s="90"/>
      <c r="AC20" s="203"/>
      <c r="AD20" s="88"/>
      <c r="AE20" s="203"/>
      <c r="AF20" s="88"/>
      <c r="AG20" s="203"/>
      <c r="AH20" s="88"/>
      <c r="AI20" s="87"/>
      <c r="AJ20" s="88"/>
      <c r="AK20" s="87"/>
      <c r="AL20" s="88"/>
      <c r="AM20" s="87"/>
      <c r="AN20" s="92"/>
      <c r="AP20" s="264"/>
    </row>
    <row r="21" spans="1:42" outlineLevel="1" x14ac:dyDescent="0.2">
      <c r="A21" s="627"/>
      <c r="B21" s="630"/>
      <c r="C21" s="105" t="s">
        <v>115</v>
      </c>
      <c r="D21" s="144"/>
      <c r="E21" s="176"/>
      <c r="F21" s="60"/>
      <c r="G21" s="176">
        <f>1.5+0.7</f>
        <v>2.2000000000000002</v>
      </c>
      <c r="H21" s="144"/>
      <c r="I21" s="179"/>
      <c r="J21" s="60"/>
      <c r="K21" s="184"/>
      <c r="L21" s="60"/>
      <c r="M21" s="184"/>
      <c r="N21" s="60"/>
      <c r="O21" s="184"/>
      <c r="P21" s="60"/>
      <c r="Q21" s="184"/>
      <c r="R21" s="60"/>
      <c r="S21" s="184"/>
      <c r="T21" s="60"/>
      <c r="U21" s="194"/>
      <c r="V21" s="144"/>
      <c r="W21" s="206"/>
      <c r="X21" s="144"/>
      <c r="Y21" s="206"/>
      <c r="Z21" s="144"/>
      <c r="AA21" s="206"/>
      <c r="AB21" s="143"/>
      <c r="AC21" s="202"/>
      <c r="AD21" s="144"/>
      <c r="AE21" s="202"/>
      <c r="AF21" s="217"/>
      <c r="AG21" s="202"/>
      <c r="AH21" s="144"/>
      <c r="AI21" s="93"/>
      <c r="AJ21" s="144"/>
      <c r="AK21" s="93"/>
      <c r="AL21" s="217"/>
      <c r="AM21" s="93"/>
      <c r="AN21" s="97"/>
      <c r="AP21" s="264"/>
    </row>
    <row r="22" spans="1:42" ht="13.5" outlineLevel="1" thickBot="1" x14ac:dyDescent="0.25">
      <c r="A22" s="628"/>
      <c r="B22" s="631"/>
      <c r="C22" s="164" t="s">
        <v>116</v>
      </c>
      <c r="D22" s="114"/>
      <c r="E22" s="178"/>
      <c r="F22" s="155"/>
      <c r="G22" s="178">
        <f>0.5*2</f>
        <v>1</v>
      </c>
      <c r="H22" s="114"/>
      <c r="I22" s="182"/>
      <c r="J22" s="155"/>
      <c r="K22" s="186"/>
      <c r="L22" s="155"/>
      <c r="M22" s="186"/>
      <c r="N22" s="155"/>
      <c r="O22" s="186"/>
      <c r="P22" s="155"/>
      <c r="Q22" s="186"/>
      <c r="R22" s="155"/>
      <c r="S22" s="186"/>
      <c r="T22" s="155"/>
      <c r="U22" s="196"/>
      <c r="V22" s="114"/>
      <c r="W22" s="208"/>
      <c r="X22" s="114"/>
      <c r="Y22" s="208"/>
      <c r="Z22" s="114"/>
      <c r="AA22" s="197"/>
      <c r="AB22" s="157"/>
      <c r="AC22" s="213"/>
      <c r="AD22" s="158"/>
      <c r="AE22" s="213"/>
      <c r="AF22" s="158"/>
      <c r="AG22" s="213"/>
      <c r="AH22" s="114"/>
      <c r="AI22" s="156"/>
      <c r="AJ22" s="114"/>
      <c r="AK22" s="156"/>
      <c r="AL22" s="114"/>
      <c r="AM22" s="156"/>
      <c r="AN22" s="159">
        <v>0</v>
      </c>
      <c r="AP22" s="264"/>
    </row>
    <row r="23" spans="1:42" ht="13.5" outlineLevel="1" thickTop="1" x14ac:dyDescent="0.2">
      <c r="A23" s="626" t="s">
        <v>114</v>
      </c>
      <c r="B23" s="632" t="s">
        <v>117</v>
      </c>
      <c r="C23" s="154" t="s">
        <v>57</v>
      </c>
      <c r="D23" s="88"/>
      <c r="E23" s="175"/>
      <c r="F23" s="86"/>
      <c r="G23" s="175">
        <v>4.3</v>
      </c>
      <c r="H23" s="88"/>
      <c r="I23" s="180"/>
      <c r="J23" s="86"/>
      <c r="K23" s="183"/>
      <c r="L23" s="86"/>
      <c r="M23" s="183"/>
      <c r="N23" s="86"/>
      <c r="O23" s="183"/>
      <c r="P23" s="86"/>
      <c r="Q23" s="183"/>
      <c r="R23" s="86"/>
      <c r="S23" s="183"/>
      <c r="T23" s="86"/>
      <c r="U23" s="193"/>
      <c r="V23" s="88"/>
      <c r="W23" s="205"/>
      <c r="X23" s="88"/>
      <c r="Y23" s="205"/>
      <c r="Z23" s="88"/>
      <c r="AA23" s="205"/>
      <c r="AB23" s="90"/>
      <c r="AC23" s="203"/>
      <c r="AD23" s="88"/>
      <c r="AE23" s="203"/>
      <c r="AF23" s="88"/>
      <c r="AG23" s="203"/>
      <c r="AH23" s="88"/>
      <c r="AI23" s="87"/>
      <c r="AJ23" s="88"/>
      <c r="AK23" s="87"/>
      <c r="AL23" s="88"/>
      <c r="AM23" s="87"/>
      <c r="AN23" s="92"/>
      <c r="AP23" s="264"/>
    </row>
    <row r="24" spans="1:42" outlineLevel="1" x14ac:dyDescent="0.2">
      <c r="A24" s="627"/>
      <c r="B24" s="633"/>
      <c r="C24" s="105" t="s">
        <v>115</v>
      </c>
      <c r="D24" s="148"/>
      <c r="E24" s="176"/>
      <c r="F24" s="60"/>
      <c r="G24" s="176">
        <f>1.5+0.7</f>
        <v>2.2000000000000002</v>
      </c>
      <c r="H24" s="148"/>
      <c r="I24" s="179"/>
      <c r="J24" s="60"/>
      <c r="K24" s="184"/>
      <c r="L24" s="60"/>
      <c r="M24" s="184"/>
      <c r="N24" s="60"/>
      <c r="O24" s="184"/>
      <c r="P24" s="60"/>
      <c r="Q24" s="184"/>
      <c r="R24" s="60"/>
      <c r="S24" s="184"/>
      <c r="T24" s="60"/>
      <c r="U24" s="194"/>
      <c r="V24" s="148"/>
      <c r="W24" s="206"/>
      <c r="X24" s="148"/>
      <c r="Y24" s="206"/>
      <c r="Z24" s="148"/>
      <c r="AA24" s="206"/>
      <c r="AB24" s="150"/>
      <c r="AC24" s="202"/>
      <c r="AD24" s="148"/>
      <c r="AE24" s="202"/>
      <c r="AF24" s="217"/>
      <c r="AG24" s="202"/>
      <c r="AH24" s="148"/>
      <c r="AI24" s="93"/>
      <c r="AJ24" s="148"/>
      <c r="AK24" s="93"/>
      <c r="AL24" s="217"/>
      <c r="AM24" s="93"/>
      <c r="AN24" s="97"/>
      <c r="AP24" s="264"/>
    </row>
    <row r="25" spans="1:42" ht="13.5" outlineLevel="1" thickBot="1" x14ac:dyDescent="0.25">
      <c r="A25" s="628"/>
      <c r="B25" s="634"/>
      <c r="C25" s="164" t="s">
        <v>116</v>
      </c>
      <c r="D25" s="114"/>
      <c r="E25" s="178"/>
      <c r="F25" s="155"/>
      <c r="G25" s="178">
        <f>0.5*2</f>
        <v>1</v>
      </c>
      <c r="H25" s="114"/>
      <c r="I25" s="182"/>
      <c r="J25" s="155"/>
      <c r="K25" s="186"/>
      <c r="L25" s="155"/>
      <c r="M25" s="186"/>
      <c r="N25" s="155"/>
      <c r="O25" s="186"/>
      <c r="P25" s="155"/>
      <c r="Q25" s="186"/>
      <c r="R25" s="155"/>
      <c r="S25" s="186"/>
      <c r="T25" s="155"/>
      <c r="U25" s="196"/>
      <c r="V25" s="114"/>
      <c r="W25" s="208"/>
      <c r="X25" s="114"/>
      <c r="Y25" s="208"/>
      <c r="Z25" s="114"/>
      <c r="AA25" s="197"/>
      <c r="AB25" s="157"/>
      <c r="AC25" s="213"/>
      <c r="AD25" s="158"/>
      <c r="AE25" s="213"/>
      <c r="AF25" s="158"/>
      <c r="AG25" s="213"/>
      <c r="AH25" s="114"/>
      <c r="AI25" s="156"/>
      <c r="AJ25" s="114"/>
      <c r="AK25" s="156"/>
      <c r="AL25" s="114"/>
      <c r="AM25" s="156"/>
      <c r="AN25" s="159">
        <v>0</v>
      </c>
      <c r="AP25" s="264"/>
    </row>
    <row r="26" spans="1:42" ht="13.5" outlineLevel="1" thickTop="1" x14ac:dyDescent="0.2">
      <c r="A26" s="626" t="s">
        <v>114</v>
      </c>
      <c r="B26" s="632" t="s">
        <v>118</v>
      </c>
      <c r="C26" s="154" t="s">
        <v>57</v>
      </c>
      <c r="D26" s="88"/>
      <c r="E26" s="175"/>
      <c r="F26" s="86"/>
      <c r="G26" s="175">
        <v>4.3</v>
      </c>
      <c r="H26" s="88"/>
      <c r="I26" s="180"/>
      <c r="J26" s="86"/>
      <c r="K26" s="183"/>
      <c r="L26" s="86"/>
      <c r="M26" s="183"/>
      <c r="N26" s="86"/>
      <c r="O26" s="183"/>
      <c r="P26" s="86"/>
      <c r="Q26" s="183"/>
      <c r="R26" s="86"/>
      <c r="S26" s="183"/>
      <c r="T26" s="86"/>
      <c r="U26" s="193"/>
      <c r="V26" s="88"/>
      <c r="W26" s="205"/>
      <c r="X26" s="88"/>
      <c r="Y26" s="205"/>
      <c r="Z26" s="88"/>
      <c r="AA26" s="205"/>
      <c r="AB26" s="90"/>
      <c r="AC26" s="203"/>
      <c r="AD26" s="88"/>
      <c r="AE26" s="203"/>
      <c r="AF26" s="88"/>
      <c r="AG26" s="203"/>
      <c r="AH26" s="88"/>
      <c r="AI26" s="87"/>
      <c r="AJ26" s="88"/>
      <c r="AK26" s="87"/>
      <c r="AL26" s="88"/>
      <c r="AM26" s="87"/>
      <c r="AN26" s="92"/>
      <c r="AP26" s="264"/>
    </row>
    <row r="27" spans="1:42" outlineLevel="1" x14ac:dyDescent="0.2">
      <c r="A27" s="627"/>
      <c r="B27" s="633"/>
      <c r="C27" s="105" t="s">
        <v>115</v>
      </c>
      <c r="D27" s="148"/>
      <c r="E27" s="176"/>
      <c r="F27" s="60"/>
      <c r="G27" s="176">
        <f>1.5+0.7</f>
        <v>2.2000000000000002</v>
      </c>
      <c r="H27" s="148"/>
      <c r="I27" s="179"/>
      <c r="J27" s="60"/>
      <c r="K27" s="184"/>
      <c r="L27" s="60"/>
      <c r="M27" s="184"/>
      <c r="N27" s="60"/>
      <c r="O27" s="184"/>
      <c r="P27" s="60"/>
      <c r="Q27" s="184"/>
      <c r="R27" s="60"/>
      <c r="S27" s="184"/>
      <c r="T27" s="60"/>
      <c r="U27" s="194"/>
      <c r="V27" s="148"/>
      <c r="W27" s="206"/>
      <c r="X27" s="148"/>
      <c r="Y27" s="206"/>
      <c r="Z27" s="148"/>
      <c r="AA27" s="206"/>
      <c r="AB27" s="150"/>
      <c r="AC27" s="202"/>
      <c r="AD27" s="148"/>
      <c r="AE27" s="202"/>
      <c r="AF27" s="217"/>
      <c r="AG27" s="202"/>
      <c r="AH27" s="148"/>
      <c r="AI27" s="93"/>
      <c r="AJ27" s="148"/>
      <c r="AK27" s="93"/>
      <c r="AL27" s="217"/>
      <c r="AM27" s="93"/>
      <c r="AN27" s="97"/>
      <c r="AP27" s="264"/>
    </row>
    <row r="28" spans="1:42" ht="13.5" outlineLevel="1" thickBot="1" x14ac:dyDescent="0.25">
      <c r="A28" s="628"/>
      <c r="B28" s="634"/>
      <c r="C28" s="164" t="s">
        <v>116</v>
      </c>
      <c r="D28" s="114"/>
      <c r="E28" s="178"/>
      <c r="F28" s="155"/>
      <c r="G28" s="178">
        <f>0.5*2</f>
        <v>1</v>
      </c>
      <c r="H28" s="114"/>
      <c r="I28" s="182"/>
      <c r="J28" s="155"/>
      <c r="K28" s="186"/>
      <c r="L28" s="155"/>
      <c r="M28" s="186"/>
      <c r="N28" s="155"/>
      <c r="O28" s="186"/>
      <c r="P28" s="155"/>
      <c r="Q28" s="186"/>
      <c r="R28" s="155"/>
      <c r="S28" s="186"/>
      <c r="T28" s="155"/>
      <c r="U28" s="196"/>
      <c r="V28" s="114"/>
      <c r="W28" s="208"/>
      <c r="X28" s="114"/>
      <c r="Y28" s="208"/>
      <c r="Z28" s="114"/>
      <c r="AA28" s="197"/>
      <c r="AB28" s="157"/>
      <c r="AC28" s="213"/>
      <c r="AD28" s="158"/>
      <c r="AE28" s="213"/>
      <c r="AF28" s="158"/>
      <c r="AG28" s="213"/>
      <c r="AH28" s="114"/>
      <c r="AI28" s="156"/>
      <c r="AJ28" s="114"/>
      <c r="AK28" s="156"/>
      <c r="AL28" s="114"/>
      <c r="AM28" s="156"/>
      <c r="AN28" s="159">
        <v>0</v>
      </c>
      <c r="AP28" s="264"/>
    </row>
    <row r="29" spans="1:42" ht="13.5" outlineLevel="1" thickTop="1" x14ac:dyDescent="0.2">
      <c r="A29" s="626" t="s">
        <v>114</v>
      </c>
      <c r="B29" s="632" t="s">
        <v>63</v>
      </c>
      <c r="C29" s="154" t="s">
        <v>57</v>
      </c>
      <c r="D29" s="88"/>
      <c r="E29" s="175"/>
      <c r="F29" s="86"/>
      <c r="G29" s="175">
        <v>4.3</v>
      </c>
      <c r="H29" s="88"/>
      <c r="I29" s="180"/>
      <c r="J29" s="86"/>
      <c r="K29" s="183"/>
      <c r="L29" s="86"/>
      <c r="M29" s="183"/>
      <c r="N29" s="86"/>
      <c r="O29" s="183"/>
      <c r="P29" s="86"/>
      <c r="Q29" s="183"/>
      <c r="R29" s="86"/>
      <c r="S29" s="183"/>
      <c r="T29" s="86"/>
      <c r="U29" s="193"/>
      <c r="V29" s="88"/>
      <c r="W29" s="205"/>
      <c r="X29" s="88"/>
      <c r="Y29" s="205"/>
      <c r="Z29" s="88"/>
      <c r="AA29" s="205"/>
      <c r="AB29" s="90"/>
      <c r="AC29" s="203"/>
      <c r="AD29" s="88"/>
      <c r="AE29" s="203"/>
      <c r="AF29" s="88"/>
      <c r="AG29" s="203"/>
      <c r="AH29" s="88"/>
      <c r="AI29" s="87"/>
      <c r="AJ29" s="88"/>
      <c r="AK29" s="87"/>
      <c r="AL29" s="88"/>
      <c r="AM29" s="87"/>
      <c r="AN29" s="92"/>
      <c r="AP29" s="264"/>
    </row>
    <row r="30" spans="1:42" outlineLevel="1" x14ac:dyDescent="0.2">
      <c r="A30" s="627"/>
      <c r="B30" s="633"/>
      <c r="C30" s="105" t="s">
        <v>115</v>
      </c>
      <c r="D30" s="148"/>
      <c r="E30" s="176"/>
      <c r="F30" s="60"/>
      <c r="G30" s="176">
        <f>1.5+0.7</f>
        <v>2.2000000000000002</v>
      </c>
      <c r="H30" s="148"/>
      <c r="I30" s="179"/>
      <c r="J30" s="60"/>
      <c r="K30" s="184"/>
      <c r="L30" s="60"/>
      <c r="M30" s="184"/>
      <c r="N30" s="60"/>
      <c r="O30" s="184"/>
      <c r="P30" s="60"/>
      <c r="Q30" s="184"/>
      <c r="R30" s="60"/>
      <c r="S30" s="184"/>
      <c r="T30" s="60"/>
      <c r="U30" s="194"/>
      <c r="V30" s="148"/>
      <c r="W30" s="206"/>
      <c r="X30" s="148"/>
      <c r="Y30" s="206"/>
      <c r="Z30" s="148"/>
      <c r="AA30" s="206"/>
      <c r="AB30" s="150"/>
      <c r="AC30" s="202"/>
      <c r="AD30" s="148"/>
      <c r="AE30" s="202"/>
      <c r="AF30" s="217"/>
      <c r="AG30" s="202"/>
      <c r="AH30" s="148"/>
      <c r="AI30" s="93"/>
      <c r="AJ30" s="148"/>
      <c r="AK30" s="93"/>
      <c r="AL30" s="217"/>
      <c r="AM30" s="93"/>
      <c r="AN30" s="97"/>
      <c r="AP30" s="264"/>
    </row>
    <row r="31" spans="1:42" ht="13.5" outlineLevel="1" thickBot="1" x14ac:dyDescent="0.25">
      <c r="A31" s="628"/>
      <c r="B31" s="634"/>
      <c r="C31" s="164" t="s">
        <v>116</v>
      </c>
      <c r="D31" s="114"/>
      <c r="E31" s="178"/>
      <c r="F31" s="155"/>
      <c r="G31" s="178">
        <f>0.5*2</f>
        <v>1</v>
      </c>
      <c r="H31" s="114"/>
      <c r="I31" s="182"/>
      <c r="J31" s="155"/>
      <c r="K31" s="186"/>
      <c r="L31" s="155"/>
      <c r="M31" s="186"/>
      <c r="N31" s="155"/>
      <c r="O31" s="186"/>
      <c r="P31" s="155"/>
      <c r="Q31" s="186"/>
      <c r="R31" s="155"/>
      <c r="S31" s="186"/>
      <c r="T31" s="155"/>
      <c r="U31" s="196"/>
      <c r="V31" s="114"/>
      <c r="W31" s="208"/>
      <c r="X31" s="114"/>
      <c r="Y31" s="208"/>
      <c r="Z31" s="114"/>
      <c r="AA31" s="197"/>
      <c r="AB31" s="157"/>
      <c r="AC31" s="213"/>
      <c r="AD31" s="158"/>
      <c r="AE31" s="213"/>
      <c r="AF31" s="158"/>
      <c r="AG31" s="213"/>
      <c r="AH31" s="114"/>
      <c r="AI31" s="156"/>
      <c r="AJ31" s="114"/>
      <c r="AK31" s="156"/>
      <c r="AL31" s="114"/>
      <c r="AM31" s="156"/>
      <c r="AN31" s="159">
        <v>0</v>
      </c>
      <c r="AP31" s="264"/>
    </row>
    <row r="32" spans="1:42" ht="13.5" outlineLevel="1" thickTop="1" x14ac:dyDescent="0.2">
      <c r="A32" s="626" t="s">
        <v>114</v>
      </c>
      <c r="B32" s="632" t="s">
        <v>119</v>
      </c>
      <c r="C32" s="154" t="s">
        <v>57</v>
      </c>
      <c r="D32" s="88"/>
      <c r="E32" s="175"/>
      <c r="F32" s="86"/>
      <c r="G32" s="175">
        <v>4.3</v>
      </c>
      <c r="H32" s="88"/>
      <c r="I32" s="180"/>
      <c r="J32" s="86"/>
      <c r="K32" s="183"/>
      <c r="L32" s="86"/>
      <c r="M32" s="183"/>
      <c r="N32" s="86"/>
      <c r="O32" s="183"/>
      <c r="P32" s="86"/>
      <c r="Q32" s="183"/>
      <c r="R32" s="86"/>
      <c r="S32" s="183"/>
      <c r="T32" s="86"/>
      <c r="U32" s="193"/>
      <c r="V32" s="88"/>
      <c r="W32" s="205"/>
      <c r="X32" s="88"/>
      <c r="Y32" s="205"/>
      <c r="Z32" s="88"/>
      <c r="AA32" s="205"/>
      <c r="AB32" s="90"/>
      <c r="AC32" s="203"/>
      <c r="AD32" s="88"/>
      <c r="AE32" s="203"/>
      <c r="AF32" s="88"/>
      <c r="AG32" s="203"/>
      <c r="AH32" s="88"/>
      <c r="AI32" s="87"/>
      <c r="AJ32" s="88"/>
      <c r="AK32" s="87"/>
      <c r="AL32" s="88"/>
      <c r="AM32" s="87"/>
      <c r="AN32" s="92"/>
      <c r="AP32" s="264"/>
    </row>
    <row r="33" spans="1:42" outlineLevel="1" x14ac:dyDescent="0.2">
      <c r="A33" s="627"/>
      <c r="B33" s="633"/>
      <c r="C33" s="105" t="s">
        <v>115</v>
      </c>
      <c r="D33" s="148"/>
      <c r="E33" s="176"/>
      <c r="F33" s="60"/>
      <c r="G33" s="176">
        <f>1.5+0.7</f>
        <v>2.2000000000000002</v>
      </c>
      <c r="H33" s="148"/>
      <c r="I33" s="179"/>
      <c r="J33" s="60"/>
      <c r="K33" s="184"/>
      <c r="L33" s="60"/>
      <c r="M33" s="184"/>
      <c r="N33" s="60"/>
      <c r="O33" s="184"/>
      <c r="P33" s="60"/>
      <c r="Q33" s="184"/>
      <c r="R33" s="60"/>
      <c r="S33" s="184"/>
      <c r="T33" s="60"/>
      <c r="U33" s="194"/>
      <c r="V33" s="148"/>
      <c r="W33" s="206"/>
      <c r="X33" s="148"/>
      <c r="Y33" s="206"/>
      <c r="Z33" s="148"/>
      <c r="AA33" s="206"/>
      <c r="AB33" s="150"/>
      <c r="AC33" s="202"/>
      <c r="AD33" s="148"/>
      <c r="AE33" s="202"/>
      <c r="AF33" s="217"/>
      <c r="AG33" s="202"/>
      <c r="AH33" s="148"/>
      <c r="AI33" s="93"/>
      <c r="AJ33" s="148"/>
      <c r="AK33" s="93"/>
      <c r="AL33" s="217"/>
      <c r="AM33" s="93"/>
      <c r="AN33" s="97"/>
      <c r="AP33" s="264"/>
    </row>
    <row r="34" spans="1:42" ht="13.5" outlineLevel="1" thickBot="1" x14ac:dyDescent="0.25">
      <c r="A34" s="628"/>
      <c r="B34" s="634"/>
      <c r="C34" s="164" t="s">
        <v>116</v>
      </c>
      <c r="D34" s="114"/>
      <c r="E34" s="178"/>
      <c r="F34" s="155"/>
      <c r="G34" s="178">
        <f>0.5*2</f>
        <v>1</v>
      </c>
      <c r="H34" s="114"/>
      <c r="I34" s="182"/>
      <c r="J34" s="155"/>
      <c r="K34" s="186"/>
      <c r="L34" s="155"/>
      <c r="M34" s="186"/>
      <c r="N34" s="155"/>
      <c r="O34" s="186"/>
      <c r="P34" s="155"/>
      <c r="Q34" s="186"/>
      <c r="R34" s="155"/>
      <c r="S34" s="186"/>
      <c r="T34" s="155"/>
      <c r="U34" s="196"/>
      <c r="V34" s="114"/>
      <c r="W34" s="208"/>
      <c r="X34" s="114"/>
      <c r="Y34" s="208"/>
      <c r="Z34" s="114"/>
      <c r="AA34" s="197"/>
      <c r="AB34" s="157"/>
      <c r="AC34" s="213"/>
      <c r="AD34" s="158"/>
      <c r="AE34" s="213"/>
      <c r="AF34" s="158"/>
      <c r="AG34" s="213"/>
      <c r="AH34" s="114"/>
      <c r="AI34" s="156"/>
      <c r="AJ34" s="114"/>
      <c r="AK34" s="156"/>
      <c r="AL34" s="114"/>
      <c r="AM34" s="156"/>
      <c r="AN34" s="159">
        <v>0</v>
      </c>
      <c r="AP34" s="264"/>
    </row>
    <row r="35" spans="1:42" ht="13.5" outlineLevel="1" thickTop="1" x14ac:dyDescent="0.2">
      <c r="A35" s="626" t="s">
        <v>114</v>
      </c>
      <c r="B35" s="632" t="s">
        <v>120</v>
      </c>
      <c r="C35" s="154" t="s">
        <v>57</v>
      </c>
      <c r="D35" s="88"/>
      <c r="E35" s="175"/>
      <c r="F35" s="86"/>
      <c r="G35" s="175">
        <v>4.3</v>
      </c>
      <c r="H35" s="88"/>
      <c r="I35" s="180"/>
      <c r="J35" s="86"/>
      <c r="K35" s="183"/>
      <c r="L35" s="86"/>
      <c r="M35" s="183"/>
      <c r="N35" s="86"/>
      <c r="O35" s="183"/>
      <c r="P35" s="86"/>
      <c r="Q35" s="183"/>
      <c r="R35" s="86"/>
      <c r="S35" s="183"/>
      <c r="T35" s="86"/>
      <c r="U35" s="193"/>
      <c r="V35" s="88"/>
      <c r="W35" s="205"/>
      <c r="X35" s="88"/>
      <c r="Y35" s="205"/>
      <c r="Z35" s="88"/>
      <c r="AA35" s="205"/>
      <c r="AB35" s="90"/>
      <c r="AC35" s="203"/>
      <c r="AD35" s="88"/>
      <c r="AE35" s="203"/>
      <c r="AF35" s="88"/>
      <c r="AG35" s="203"/>
      <c r="AH35" s="88"/>
      <c r="AI35" s="87"/>
      <c r="AJ35" s="88"/>
      <c r="AK35" s="87"/>
      <c r="AL35" s="88"/>
      <c r="AM35" s="87"/>
      <c r="AN35" s="92"/>
      <c r="AP35" s="264"/>
    </row>
    <row r="36" spans="1:42" outlineLevel="1" x14ac:dyDescent="0.2">
      <c r="A36" s="627"/>
      <c r="B36" s="633"/>
      <c r="C36" s="105" t="s">
        <v>115</v>
      </c>
      <c r="D36" s="148"/>
      <c r="E36" s="176"/>
      <c r="F36" s="60"/>
      <c r="G36" s="176">
        <f>1.5+0.7</f>
        <v>2.2000000000000002</v>
      </c>
      <c r="H36" s="148"/>
      <c r="I36" s="179"/>
      <c r="J36" s="60"/>
      <c r="K36" s="184"/>
      <c r="L36" s="60"/>
      <c r="M36" s="184"/>
      <c r="N36" s="60"/>
      <c r="O36" s="184"/>
      <c r="P36" s="60"/>
      <c r="Q36" s="184"/>
      <c r="R36" s="60"/>
      <c r="S36" s="184"/>
      <c r="T36" s="60"/>
      <c r="U36" s="194"/>
      <c r="V36" s="148"/>
      <c r="W36" s="206"/>
      <c r="X36" s="148"/>
      <c r="Y36" s="206"/>
      <c r="Z36" s="148"/>
      <c r="AA36" s="206"/>
      <c r="AB36" s="150"/>
      <c r="AC36" s="202"/>
      <c r="AD36" s="148"/>
      <c r="AE36" s="202"/>
      <c r="AF36" s="217"/>
      <c r="AG36" s="202"/>
      <c r="AH36" s="148"/>
      <c r="AI36" s="93"/>
      <c r="AJ36" s="148"/>
      <c r="AK36" s="93"/>
      <c r="AL36" s="217"/>
      <c r="AM36" s="93"/>
      <c r="AN36" s="97"/>
      <c r="AO36" s="107"/>
      <c r="AP36" s="264"/>
    </row>
    <row r="37" spans="1:42" ht="13.5" outlineLevel="1" thickBot="1" x14ac:dyDescent="0.25">
      <c r="A37" s="628"/>
      <c r="B37" s="634"/>
      <c r="C37" s="164" t="s">
        <v>116</v>
      </c>
      <c r="D37" s="114"/>
      <c r="E37" s="178"/>
      <c r="F37" s="155"/>
      <c r="G37" s="178">
        <f>0.5*2</f>
        <v>1</v>
      </c>
      <c r="H37" s="114"/>
      <c r="I37" s="182"/>
      <c r="J37" s="155"/>
      <c r="K37" s="186"/>
      <c r="L37" s="155"/>
      <c r="M37" s="186"/>
      <c r="N37" s="155"/>
      <c r="O37" s="186"/>
      <c r="P37" s="155"/>
      <c r="Q37" s="186"/>
      <c r="R37" s="155"/>
      <c r="S37" s="186"/>
      <c r="T37" s="155"/>
      <c r="U37" s="196"/>
      <c r="V37" s="114"/>
      <c r="W37" s="208"/>
      <c r="X37" s="114"/>
      <c r="Y37" s="208"/>
      <c r="Z37" s="114"/>
      <c r="AA37" s="197"/>
      <c r="AB37" s="157"/>
      <c r="AC37" s="213"/>
      <c r="AD37" s="158"/>
      <c r="AE37" s="213"/>
      <c r="AF37" s="158"/>
      <c r="AG37" s="213"/>
      <c r="AH37" s="114"/>
      <c r="AI37" s="156"/>
      <c r="AJ37" s="114"/>
      <c r="AK37" s="156"/>
      <c r="AL37" s="114"/>
      <c r="AM37" s="156"/>
      <c r="AN37" s="159">
        <v>0</v>
      </c>
      <c r="AO37" s="107"/>
      <c r="AP37" s="264"/>
    </row>
    <row r="38" spans="1:42" ht="13.5" outlineLevel="1" thickTop="1" x14ac:dyDescent="0.2">
      <c r="A38" s="626" t="s">
        <v>114</v>
      </c>
      <c r="B38" s="632" t="s">
        <v>64</v>
      </c>
      <c r="C38" s="154" t="s">
        <v>57</v>
      </c>
      <c r="D38" s="88"/>
      <c r="E38" s="175"/>
      <c r="F38" s="86"/>
      <c r="G38" s="175">
        <v>4.3</v>
      </c>
      <c r="H38" s="88"/>
      <c r="I38" s="180"/>
      <c r="J38" s="88"/>
      <c r="K38" s="180"/>
      <c r="L38" s="86"/>
      <c r="M38" s="183"/>
      <c r="N38" s="86"/>
      <c r="O38" s="183"/>
      <c r="P38" s="86"/>
      <c r="Q38" s="183"/>
      <c r="R38" s="86"/>
      <c r="S38" s="183"/>
      <c r="T38" s="86"/>
      <c r="U38" s="193"/>
      <c r="V38" s="88"/>
      <c r="W38" s="205"/>
      <c r="X38" s="88"/>
      <c r="Y38" s="205"/>
      <c r="Z38" s="88"/>
      <c r="AA38" s="205"/>
      <c r="AB38" s="90"/>
      <c r="AC38" s="203"/>
      <c r="AD38" s="88"/>
      <c r="AE38" s="203"/>
      <c r="AF38" s="88"/>
      <c r="AG38" s="203"/>
      <c r="AH38" s="88"/>
      <c r="AI38" s="87"/>
      <c r="AJ38" s="88"/>
      <c r="AK38" s="87"/>
      <c r="AL38" s="88"/>
      <c r="AM38" s="87"/>
      <c r="AN38" s="92"/>
      <c r="AP38" s="264"/>
    </row>
    <row r="39" spans="1:42" outlineLevel="1" x14ac:dyDescent="0.2">
      <c r="A39" s="627"/>
      <c r="B39" s="633"/>
      <c r="C39" s="105" t="s">
        <v>115</v>
      </c>
      <c r="D39" s="148"/>
      <c r="E39" s="176"/>
      <c r="F39" s="60"/>
      <c r="G39" s="176">
        <f>1.5+0.7</f>
        <v>2.2000000000000002</v>
      </c>
      <c r="H39" s="148"/>
      <c r="I39" s="179"/>
      <c r="J39" s="148"/>
      <c r="K39" s="179"/>
      <c r="L39" s="60"/>
      <c r="M39" s="184"/>
      <c r="N39" s="60"/>
      <c r="O39" s="184"/>
      <c r="P39" s="60"/>
      <c r="Q39" s="184"/>
      <c r="R39" s="60"/>
      <c r="S39" s="184"/>
      <c r="T39" s="60"/>
      <c r="U39" s="194"/>
      <c r="V39" s="148"/>
      <c r="W39" s="206"/>
      <c r="X39" s="148"/>
      <c r="Y39" s="206"/>
      <c r="Z39" s="148"/>
      <c r="AA39" s="206"/>
      <c r="AB39" s="150"/>
      <c r="AC39" s="202"/>
      <c r="AD39" s="148"/>
      <c r="AE39" s="202"/>
      <c r="AF39" s="217"/>
      <c r="AG39" s="202"/>
      <c r="AH39" s="148"/>
      <c r="AI39" s="93"/>
      <c r="AJ39" s="148"/>
      <c r="AK39" s="93"/>
      <c r="AL39" s="217"/>
      <c r="AM39" s="93"/>
      <c r="AN39" s="97"/>
      <c r="AP39" s="264"/>
    </row>
    <row r="40" spans="1:42" ht="13.5" outlineLevel="1" thickBot="1" x14ac:dyDescent="0.25">
      <c r="A40" s="628"/>
      <c r="B40" s="634"/>
      <c r="C40" s="164" t="s">
        <v>116</v>
      </c>
      <c r="D40" s="114"/>
      <c r="E40" s="178"/>
      <c r="F40" s="155"/>
      <c r="G40" s="178">
        <f>0.5*2</f>
        <v>1</v>
      </c>
      <c r="H40" s="114"/>
      <c r="I40" s="182"/>
      <c r="J40" s="114"/>
      <c r="K40" s="182"/>
      <c r="L40" s="155"/>
      <c r="M40" s="186"/>
      <c r="N40" s="155"/>
      <c r="O40" s="186"/>
      <c r="P40" s="155"/>
      <c r="Q40" s="186"/>
      <c r="R40" s="155"/>
      <c r="S40" s="186"/>
      <c r="T40" s="155"/>
      <c r="U40" s="196"/>
      <c r="V40" s="114"/>
      <c r="W40" s="208"/>
      <c r="X40" s="114"/>
      <c r="Y40" s="208"/>
      <c r="Z40" s="114"/>
      <c r="AA40" s="197"/>
      <c r="AB40" s="157"/>
      <c r="AC40" s="213"/>
      <c r="AD40" s="158"/>
      <c r="AE40" s="213"/>
      <c r="AF40" s="158"/>
      <c r="AG40" s="213"/>
      <c r="AH40" s="114"/>
      <c r="AI40" s="156"/>
      <c r="AJ40" s="114"/>
      <c r="AK40" s="156"/>
      <c r="AL40" s="114"/>
      <c r="AM40" s="156"/>
      <c r="AN40" s="159">
        <v>0</v>
      </c>
      <c r="AP40" s="264"/>
    </row>
    <row r="41" spans="1:42" ht="13.5" outlineLevel="1" thickTop="1" x14ac:dyDescent="0.2">
      <c r="A41" s="626" t="s">
        <v>114</v>
      </c>
      <c r="B41" s="632" t="s">
        <v>121</v>
      </c>
      <c r="C41" s="154" t="s">
        <v>57</v>
      </c>
      <c r="D41" s="88"/>
      <c r="E41" s="175"/>
      <c r="F41" s="86"/>
      <c r="G41" s="175">
        <v>6</v>
      </c>
      <c r="H41" s="88"/>
      <c r="I41" s="180"/>
      <c r="J41" s="88"/>
      <c r="K41" s="180"/>
      <c r="L41" s="86"/>
      <c r="M41" s="183"/>
      <c r="N41" s="86"/>
      <c r="O41" s="183"/>
      <c r="P41" s="86"/>
      <c r="Q41" s="183"/>
      <c r="R41" s="86"/>
      <c r="S41" s="183"/>
      <c r="T41" s="86"/>
      <c r="U41" s="193"/>
      <c r="V41" s="88"/>
      <c r="W41" s="205"/>
      <c r="X41" s="88"/>
      <c r="Y41" s="205"/>
      <c r="Z41" s="88"/>
      <c r="AA41" s="205"/>
      <c r="AB41" s="90"/>
      <c r="AC41" s="203"/>
      <c r="AD41" s="88"/>
      <c r="AE41" s="203"/>
      <c r="AF41" s="88"/>
      <c r="AG41" s="203"/>
      <c r="AH41" s="88"/>
      <c r="AI41" s="87"/>
      <c r="AJ41" s="88"/>
      <c r="AK41" s="87"/>
      <c r="AL41" s="88"/>
      <c r="AM41" s="87"/>
      <c r="AN41" s="92"/>
      <c r="AP41" s="264"/>
    </row>
    <row r="42" spans="1:42" outlineLevel="1" x14ac:dyDescent="0.2">
      <c r="A42" s="627"/>
      <c r="B42" s="633"/>
      <c r="C42" s="105" t="s">
        <v>115</v>
      </c>
      <c r="D42" s="148"/>
      <c r="E42" s="176"/>
      <c r="F42" s="60"/>
      <c r="G42" s="176">
        <f>1.5+0.7</f>
        <v>2.2000000000000002</v>
      </c>
      <c r="H42" s="148"/>
      <c r="I42" s="179"/>
      <c r="J42" s="148"/>
      <c r="K42" s="179"/>
      <c r="L42" s="60"/>
      <c r="M42" s="184"/>
      <c r="N42" s="60"/>
      <c r="O42" s="184"/>
      <c r="P42" s="60"/>
      <c r="Q42" s="184"/>
      <c r="R42" s="60"/>
      <c r="S42" s="184"/>
      <c r="T42" s="60"/>
      <c r="U42" s="194"/>
      <c r="V42" s="148"/>
      <c r="W42" s="206"/>
      <c r="X42" s="148"/>
      <c r="Y42" s="206"/>
      <c r="Z42" s="148"/>
      <c r="AA42" s="206"/>
      <c r="AB42" s="150"/>
      <c r="AC42" s="202"/>
      <c r="AD42" s="148"/>
      <c r="AE42" s="202"/>
      <c r="AF42" s="217"/>
      <c r="AG42" s="202"/>
      <c r="AH42" s="148"/>
      <c r="AI42" s="93"/>
      <c r="AJ42" s="148"/>
      <c r="AK42" s="93"/>
      <c r="AL42" s="217"/>
      <c r="AM42" s="93"/>
      <c r="AN42" s="97"/>
      <c r="AP42" s="264"/>
    </row>
    <row r="43" spans="1:42" ht="13.5" outlineLevel="1" thickBot="1" x14ac:dyDescent="0.25">
      <c r="A43" s="628"/>
      <c r="B43" s="634"/>
      <c r="C43" s="164" t="s">
        <v>116</v>
      </c>
      <c r="D43" s="114"/>
      <c r="E43" s="178"/>
      <c r="F43" s="155"/>
      <c r="G43" s="178">
        <f>0.5*2</f>
        <v>1</v>
      </c>
      <c r="H43" s="114"/>
      <c r="I43" s="182"/>
      <c r="J43" s="114"/>
      <c r="K43" s="182"/>
      <c r="L43" s="155"/>
      <c r="M43" s="186"/>
      <c r="N43" s="155"/>
      <c r="O43" s="186"/>
      <c r="P43" s="155"/>
      <c r="Q43" s="186"/>
      <c r="R43" s="155"/>
      <c r="S43" s="186"/>
      <c r="T43" s="155"/>
      <c r="U43" s="196"/>
      <c r="V43" s="114"/>
      <c r="W43" s="208"/>
      <c r="X43" s="114"/>
      <c r="Y43" s="208"/>
      <c r="Z43" s="114"/>
      <c r="AA43" s="197"/>
      <c r="AB43" s="157"/>
      <c r="AC43" s="213"/>
      <c r="AD43" s="158"/>
      <c r="AE43" s="213"/>
      <c r="AF43" s="158"/>
      <c r="AG43" s="213"/>
      <c r="AH43" s="114"/>
      <c r="AI43" s="156"/>
      <c r="AJ43" s="114"/>
      <c r="AK43" s="156"/>
      <c r="AL43" s="114"/>
      <c r="AM43" s="156"/>
      <c r="AN43" s="159">
        <v>0</v>
      </c>
      <c r="AP43" s="264"/>
    </row>
    <row r="44" spans="1:42" ht="13.5" outlineLevel="1" thickTop="1" x14ac:dyDescent="0.2">
      <c r="A44" s="626" t="s">
        <v>114</v>
      </c>
      <c r="B44" s="632" t="s">
        <v>65</v>
      </c>
      <c r="C44" s="154" t="s">
        <v>57</v>
      </c>
      <c r="D44" s="88"/>
      <c r="E44" s="175"/>
      <c r="F44" s="86"/>
      <c r="G44" s="175"/>
      <c r="H44" s="88"/>
      <c r="I44" s="180"/>
      <c r="J44" s="88"/>
      <c r="K44" s="180"/>
      <c r="L44" s="86"/>
      <c r="M44" s="175">
        <v>5</v>
      </c>
      <c r="N44" s="86"/>
      <c r="O44" s="175"/>
      <c r="P44" s="86"/>
      <c r="Q44" s="175"/>
      <c r="R44" s="86"/>
      <c r="S44" s="175"/>
      <c r="T44" s="86"/>
      <c r="U44" s="189"/>
      <c r="V44" s="88"/>
      <c r="W44" s="205"/>
      <c r="X44" s="88"/>
      <c r="Y44" s="205"/>
      <c r="Z44" s="88"/>
      <c r="AA44" s="205"/>
      <c r="AB44" s="90"/>
      <c r="AC44" s="203"/>
      <c r="AD44" s="88"/>
      <c r="AE44" s="203"/>
      <c r="AF44" s="88"/>
      <c r="AG44" s="203"/>
      <c r="AH44" s="88"/>
      <c r="AI44" s="87"/>
      <c r="AJ44" s="88"/>
      <c r="AK44" s="87"/>
      <c r="AL44" s="88"/>
      <c r="AM44" s="87"/>
      <c r="AN44" s="92"/>
      <c r="AP44" s="264"/>
    </row>
    <row r="45" spans="1:42" outlineLevel="1" x14ac:dyDescent="0.2">
      <c r="A45" s="627"/>
      <c r="B45" s="633"/>
      <c r="C45" s="105" t="s">
        <v>115</v>
      </c>
      <c r="D45" s="148"/>
      <c r="E45" s="176"/>
      <c r="F45" s="60"/>
      <c r="G45" s="176"/>
      <c r="H45" s="148"/>
      <c r="I45" s="179"/>
      <c r="J45" s="148"/>
      <c r="K45" s="179"/>
      <c r="L45" s="60"/>
      <c r="M45" s="176">
        <f>1.5+0.7</f>
        <v>2.2000000000000002</v>
      </c>
      <c r="N45" s="60"/>
      <c r="O45" s="176"/>
      <c r="P45" s="60"/>
      <c r="Q45" s="176"/>
      <c r="R45" s="60"/>
      <c r="S45" s="176"/>
      <c r="T45" s="60"/>
      <c r="U45" s="190"/>
      <c r="V45" s="148"/>
      <c r="W45" s="206"/>
      <c r="X45" s="148"/>
      <c r="Y45" s="206"/>
      <c r="Z45" s="148"/>
      <c r="AA45" s="206"/>
      <c r="AB45" s="150"/>
      <c r="AC45" s="202"/>
      <c r="AD45" s="148"/>
      <c r="AE45" s="202"/>
      <c r="AF45" s="217"/>
      <c r="AG45" s="202"/>
      <c r="AH45" s="148"/>
      <c r="AI45" s="93"/>
      <c r="AJ45" s="148"/>
      <c r="AK45" s="93"/>
      <c r="AL45" s="217"/>
      <c r="AM45" s="93"/>
      <c r="AN45" s="97"/>
      <c r="AP45" s="264"/>
    </row>
    <row r="46" spans="1:42" ht="13.5" outlineLevel="1" thickBot="1" x14ac:dyDescent="0.25">
      <c r="A46" s="628"/>
      <c r="B46" s="634"/>
      <c r="C46" s="164" t="s">
        <v>116</v>
      </c>
      <c r="D46" s="114"/>
      <c r="E46" s="178"/>
      <c r="F46" s="155"/>
      <c r="G46" s="178"/>
      <c r="H46" s="114"/>
      <c r="I46" s="182"/>
      <c r="J46" s="114"/>
      <c r="K46" s="182"/>
      <c r="L46" s="155"/>
      <c r="M46" s="178">
        <f>0.5*2</f>
        <v>1</v>
      </c>
      <c r="N46" s="155"/>
      <c r="O46" s="178"/>
      <c r="P46" s="155"/>
      <c r="Q46" s="178"/>
      <c r="R46" s="155"/>
      <c r="S46" s="178"/>
      <c r="T46" s="155"/>
      <c r="U46" s="197"/>
      <c r="V46" s="114"/>
      <c r="W46" s="208"/>
      <c r="X46" s="114"/>
      <c r="Y46" s="208"/>
      <c r="Z46" s="114"/>
      <c r="AA46" s="197"/>
      <c r="AB46" s="157"/>
      <c r="AC46" s="213"/>
      <c r="AD46" s="158"/>
      <c r="AE46" s="213"/>
      <c r="AF46" s="158"/>
      <c r="AG46" s="213"/>
      <c r="AH46" s="114"/>
      <c r="AI46" s="156"/>
      <c r="AJ46" s="114"/>
      <c r="AK46" s="156"/>
      <c r="AL46" s="114"/>
      <c r="AM46" s="156"/>
      <c r="AN46" s="159">
        <v>0</v>
      </c>
      <c r="AP46" s="264"/>
    </row>
    <row r="47" spans="1:42" ht="13.5" outlineLevel="1" thickTop="1" x14ac:dyDescent="0.2">
      <c r="A47" s="626" t="s">
        <v>114</v>
      </c>
      <c r="B47" s="632" t="s">
        <v>124</v>
      </c>
      <c r="C47" s="154" t="s">
        <v>57</v>
      </c>
      <c r="D47" s="88"/>
      <c r="E47" s="175"/>
      <c r="F47" s="86"/>
      <c r="G47" s="175"/>
      <c r="H47" s="88"/>
      <c r="I47" s="175">
        <f>12.2+1</f>
        <v>13.2</v>
      </c>
      <c r="J47" s="88"/>
      <c r="K47" s="180"/>
      <c r="L47" s="86"/>
      <c r="M47" s="175"/>
      <c r="N47" s="86"/>
      <c r="O47" s="175"/>
      <c r="P47" s="86"/>
      <c r="Q47" s="175"/>
      <c r="R47" s="86"/>
      <c r="S47" s="175"/>
      <c r="T47" s="86"/>
      <c r="U47" s="189"/>
      <c r="V47" s="88"/>
      <c r="W47" s="205"/>
      <c r="X47" s="88"/>
      <c r="Y47" s="205"/>
      <c r="Z47" s="88"/>
      <c r="AA47" s="205"/>
      <c r="AB47" s="90"/>
      <c r="AC47" s="203"/>
      <c r="AD47" s="88"/>
      <c r="AE47" s="203"/>
      <c r="AF47" s="88"/>
      <c r="AG47" s="203"/>
      <c r="AH47" s="88"/>
      <c r="AI47" s="87"/>
      <c r="AJ47" s="88"/>
      <c r="AK47" s="87"/>
      <c r="AL47" s="88"/>
      <c r="AM47" s="87"/>
      <c r="AN47" s="92"/>
      <c r="AP47" s="264"/>
    </row>
    <row r="48" spans="1:42" outlineLevel="1" x14ac:dyDescent="0.2">
      <c r="A48" s="627"/>
      <c r="B48" s="633"/>
      <c r="C48" s="105" t="s">
        <v>115</v>
      </c>
      <c r="D48" s="148"/>
      <c r="E48" s="176"/>
      <c r="F48" s="60"/>
      <c r="G48" s="176"/>
      <c r="H48" s="148"/>
      <c r="I48" s="176">
        <f>1.5+0.7</f>
        <v>2.2000000000000002</v>
      </c>
      <c r="J48" s="148"/>
      <c r="K48" s="179"/>
      <c r="L48" s="60"/>
      <c r="M48" s="176"/>
      <c r="N48" s="60"/>
      <c r="O48" s="176"/>
      <c r="P48" s="60"/>
      <c r="Q48" s="176"/>
      <c r="R48" s="60"/>
      <c r="S48" s="176"/>
      <c r="T48" s="60"/>
      <c r="U48" s="190"/>
      <c r="V48" s="148"/>
      <c r="W48" s="206"/>
      <c r="X48" s="148"/>
      <c r="Y48" s="206"/>
      <c r="Z48" s="148"/>
      <c r="AA48" s="206"/>
      <c r="AB48" s="150"/>
      <c r="AC48" s="202"/>
      <c r="AD48" s="148"/>
      <c r="AE48" s="202"/>
      <c r="AF48" s="217"/>
      <c r="AG48" s="202"/>
      <c r="AH48" s="148"/>
      <c r="AI48" s="93"/>
      <c r="AJ48" s="148"/>
      <c r="AK48" s="93"/>
      <c r="AL48" s="217"/>
      <c r="AM48" s="93"/>
      <c r="AN48" s="97"/>
      <c r="AP48" s="264"/>
    </row>
    <row r="49" spans="1:42" ht="13.5" outlineLevel="1" thickBot="1" x14ac:dyDescent="0.25">
      <c r="A49" s="628"/>
      <c r="B49" s="634"/>
      <c r="C49" s="164" t="s">
        <v>116</v>
      </c>
      <c r="D49" s="114"/>
      <c r="E49" s="178"/>
      <c r="F49" s="155"/>
      <c r="G49" s="178"/>
      <c r="H49" s="114"/>
      <c r="I49" s="178">
        <f>0.5*2</f>
        <v>1</v>
      </c>
      <c r="J49" s="114"/>
      <c r="K49" s="182"/>
      <c r="L49" s="155"/>
      <c r="M49" s="178"/>
      <c r="N49" s="155"/>
      <c r="O49" s="178"/>
      <c r="P49" s="155"/>
      <c r="Q49" s="178"/>
      <c r="R49" s="155"/>
      <c r="S49" s="178"/>
      <c r="T49" s="155"/>
      <c r="U49" s="197"/>
      <c r="V49" s="114"/>
      <c r="W49" s="208"/>
      <c r="X49" s="114"/>
      <c r="Y49" s="208"/>
      <c r="Z49" s="114"/>
      <c r="AA49" s="197"/>
      <c r="AB49" s="157"/>
      <c r="AC49" s="213"/>
      <c r="AD49" s="158"/>
      <c r="AE49" s="213"/>
      <c r="AF49" s="158"/>
      <c r="AG49" s="213"/>
      <c r="AH49" s="114"/>
      <c r="AI49" s="156"/>
      <c r="AJ49" s="114"/>
      <c r="AK49" s="156"/>
      <c r="AL49" s="114"/>
      <c r="AM49" s="156"/>
      <c r="AN49" s="159">
        <v>0</v>
      </c>
      <c r="AP49" s="264"/>
    </row>
    <row r="50" spans="1:42" ht="13.5" outlineLevel="1" thickTop="1" x14ac:dyDescent="0.2">
      <c r="A50" s="626" t="s">
        <v>114</v>
      </c>
      <c r="B50" s="632" t="s">
        <v>125</v>
      </c>
      <c r="C50" s="154" t="s">
        <v>57</v>
      </c>
      <c r="D50" s="88"/>
      <c r="E50" s="175"/>
      <c r="F50" s="86"/>
      <c r="G50" s="175"/>
      <c r="H50" s="88"/>
      <c r="I50" s="180"/>
      <c r="J50" s="88"/>
      <c r="K50" s="175">
        <f>12.2</f>
        <v>12.2</v>
      </c>
      <c r="L50" s="86"/>
      <c r="M50" s="175"/>
      <c r="N50" s="86"/>
      <c r="O50" s="175"/>
      <c r="P50" s="86"/>
      <c r="Q50" s="175"/>
      <c r="R50" s="86"/>
      <c r="S50" s="175"/>
      <c r="T50" s="86"/>
      <c r="U50" s="189"/>
      <c r="V50" s="88"/>
      <c r="W50" s="205"/>
      <c r="X50" s="88"/>
      <c r="Y50" s="205"/>
      <c r="Z50" s="88"/>
      <c r="AA50" s="205"/>
      <c r="AB50" s="90"/>
      <c r="AC50" s="203"/>
      <c r="AD50" s="88"/>
      <c r="AE50" s="203"/>
      <c r="AF50" s="88"/>
      <c r="AG50" s="203"/>
      <c r="AH50" s="88"/>
      <c r="AI50" s="87"/>
      <c r="AJ50" s="88"/>
      <c r="AK50" s="87"/>
      <c r="AL50" s="88"/>
      <c r="AM50" s="87"/>
      <c r="AN50" s="92"/>
      <c r="AP50" s="264"/>
    </row>
    <row r="51" spans="1:42" outlineLevel="1" x14ac:dyDescent="0.2">
      <c r="A51" s="627"/>
      <c r="B51" s="633"/>
      <c r="C51" s="105" t="s">
        <v>115</v>
      </c>
      <c r="D51" s="148"/>
      <c r="E51" s="176"/>
      <c r="F51" s="60"/>
      <c r="G51" s="176"/>
      <c r="H51" s="148"/>
      <c r="I51" s="179"/>
      <c r="J51" s="148"/>
      <c r="K51" s="176">
        <f>1.5+0.7</f>
        <v>2.2000000000000002</v>
      </c>
      <c r="L51" s="60"/>
      <c r="M51" s="176"/>
      <c r="N51" s="60"/>
      <c r="O51" s="176"/>
      <c r="P51" s="60"/>
      <c r="Q51" s="176"/>
      <c r="R51" s="60"/>
      <c r="S51" s="176"/>
      <c r="T51" s="60"/>
      <c r="U51" s="190"/>
      <c r="V51" s="148"/>
      <c r="W51" s="206"/>
      <c r="X51" s="148"/>
      <c r="Y51" s="206"/>
      <c r="Z51" s="148"/>
      <c r="AA51" s="206"/>
      <c r="AB51" s="150"/>
      <c r="AC51" s="202"/>
      <c r="AD51" s="148"/>
      <c r="AE51" s="202"/>
      <c r="AF51" s="217"/>
      <c r="AG51" s="202"/>
      <c r="AH51" s="148"/>
      <c r="AI51" s="93"/>
      <c r="AJ51" s="148"/>
      <c r="AK51" s="93"/>
      <c r="AL51" s="217"/>
      <c r="AM51" s="93"/>
      <c r="AN51" s="97"/>
      <c r="AP51" s="264"/>
    </row>
    <row r="52" spans="1:42" ht="13.5" outlineLevel="1" thickBot="1" x14ac:dyDescent="0.25">
      <c r="A52" s="628"/>
      <c r="B52" s="634"/>
      <c r="C52" s="164" t="s">
        <v>116</v>
      </c>
      <c r="D52" s="114"/>
      <c r="E52" s="178"/>
      <c r="F52" s="155"/>
      <c r="G52" s="178"/>
      <c r="H52" s="114"/>
      <c r="I52" s="182"/>
      <c r="J52" s="114"/>
      <c r="K52" s="178">
        <f>0.5*2</f>
        <v>1</v>
      </c>
      <c r="L52" s="155"/>
      <c r="M52" s="178"/>
      <c r="N52" s="155"/>
      <c r="O52" s="178"/>
      <c r="P52" s="155"/>
      <c r="Q52" s="178"/>
      <c r="R52" s="155"/>
      <c r="S52" s="178"/>
      <c r="T52" s="155"/>
      <c r="U52" s="197"/>
      <c r="V52" s="114"/>
      <c r="W52" s="208"/>
      <c r="X52" s="114"/>
      <c r="Y52" s="208"/>
      <c r="Z52" s="114"/>
      <c r="AA52" s="197"/>
      <c r="AB52" s="157"/>
      <c r="AC52" s="213"/>
      <c r="AD52" s="158"/>
      <c r="AE52" s="213"/>
      <c r="AF52" s="158"/>
      <c r="AG52" s="213"/>
      <c r="AH52" s="114"/>
      <c r="AI52" s="156"/>
      <c r="AJ52" s="114"/>
      <c r="AK52" s="156"/>
      <c r="AL52" s="114"/>
      <c r="AM52" s="156"/>
      <c r="AN52" s="159">
        <v>0</v>
      </c>
      <c r="AP52" s="264"/>
    </row>
    <row r="53" spans="1:42" ht="13.5" outlineLevel="1" thickTop="1" x14ac:dyDescent="0.2">
      <c r="A53" s="600" t="s">
        <v>112</v>
      </c>
      <c r="B53" s="603" t="s">
        <v>69</v>
      </c>
      <c r="C53" s="154" t="s">
        <v>57</v>
      </c>
      <c r="D53" s="88"/>
      <c r="E53" s="175"/>
      <c r="F53" s="86"/>
      <c r="G53" s="175"/>
      <c r="H53" s="88"/>
      <c r="I53" s="180"/>
      <c r="J53" s="88"/>
      <c r="K53" s="180"/>
      <c r="L53" s="86"/>
      <c r="M53" s="175"/>
      <c r="N53" s="86"/>
      <c r="O53" s="175"/>
      <c r="P53" s="86"/>
      <c r="Q53" s="175"/>
      <c r="R53" s="86"/>
      <c r="S53" s="175"/>
      <c r="T53" s="86"/>
      <c r="U53" s="189"/>
      <c r="V53" s="88"/>
      <c r="W53" s="189">
        <v>3.9</v>
      </c>
      <c r="X53" s="88"/>
      <c r="Y53" s="205"/>
      <c r="Z53" s="88"/>
      <c r="AA53" s="205"/>
      <c r="AB53" s="90"/>
      <c r="AC53" s="203"/>
      <c r="AD53" s="88"/>
      <c r="AE53" s="203"/>
      <c r="AF53" s="88"/>
      <c r="AG53" s="203"/>
      <c r="AH53" s="88"/>
      <c r="AI53" s="87"/>
      <c r="AJ53" s="88"/>
      <c r="AK53" s="87"/>
      <c r="AL53" s="88"/>
      <c r="AM53" s="87"/>
      <c r="AN53" s="92"/>
      <c r="AP53" s="264"/>
    </row>
    <row r="54" spans="1:42" outlineLevel="1" x14ac:dyDescent="0.2">
      <c r="A54" s="601"/>
      <c r="B54" s="604"/>
      <c r="C54" s="105" t="s">
        <v>115</v>
      </c>
      <c r="D54" s="148"/>
      <c r="E54" s="176"/>
      <c r="F54" s="60"/>
      <c r="G54" s="176"/>
      <c r="H54" s="148"/>
      <c r="I54" s="179"/>
      <c r="J54" s="148"/>
      <c r="K54" s="179"/>
      <c r="L54" s="60"/>
      <c r="M54" s="176"/>
      <c r="N54" s="60"/>
      <c r="O54" s="176"/>
      <c r="P54" s="60"/>
      <c r="Q54" s="176"/>
      <c r="R54" s="60"/>
      <c r="S54" s="176"/>
      <c r="T54" s="60"/>
      <c r="U54" s="190"/>
      <c r="V54" s="148"/>
      <c r="W54" s="190">
        <f>1.5+0.7</f>
        <v>2.2000000000000002</v>
      </c>
      <c r="X54" s="148"/>
      <c r="Y54" s="206"/>
      <c r="Z54" s="148"/>
      <c r="AA54" s="206"/>
      <c r="AB54" s="150"/>
      <c r="AC54" s="202"/>
      <c r="AD54" s="148"/>
      <c r="AE54" s="202"/>
      <c r="AF54" s="217"/>
      <c r="AG54" s="202"/>
      <c r="AH54" s="148"/>
      <c r="AI54" s="93"/>
      <c r="AJ54" s="148"/>
      <c r="AK54" s="93"/>
      <c r="AL54" s="217"/>
      <c r="AM54" s="93"/>
      <c r="AN54" s="97"/>
      <c r="AP54" s="264"/>
    </row>
    <row r="55" spans="1:42" ht="13.5" outlineLevel="1" thickBot="1" x14ac:dyDescent="0.25">
      <c r="A55" s="602"/>
      <c r="B55" s="605"/>
      <c r="C55" s="164" t="s">
        <v>116</v>
      </c>
      <c r="D55" s="114"/>
      <c r="E55" s="178"/>
      <c r="F55" s="155"/>
      <c r="G55" s="178"/>
      <c r="H55" s="114"/>
      <c r="I55" s="182"/>
      <c r="J55" s="114"/>
      <c r="K55" s="182"/>
      <c r="L55" s="155"/>
      <c r="M55" s="178"/>
      <c r="N55" s="155"/>
      <c r="O55" s="178"/>
      <c r="P55" s="155"/>
      <c r="Q55" s="178"/>
      <c r="R55" s="155"/>
      <c r="S55" s="178"/>
      <c r="T55" s="155"/>
      <c r="U55" s="197"/>
      <c r="V55" s="114"/>
      <c r="W55" s="197">
        <f>0.5*2</f>
        <v>1</v>
      </c>
      <c r="X55" s="114"/>
      <c r="Y55" s="208"/>
      <c r="Z55" s="114"/>
      <c r="AA55" s="197"/>
      <c r="AB55" s="157"/>
      <c r="AC55" s="213"/>
      <c r="AD55" s="158"/>
      <c r="AE55" s="213"/>
      <c r="AF55" s="158"/>
      <c r="AG55" s="213"/>
      <c r="AH55" s="114"/>
      <c r="AI55" s="156"/>
      <c r="AJ55" s="114"/>
      <c r="AK55" s="156"/>
      <c r="AL55" s="114"/>
      <c r="AM55" s="156"/>
      <c r="AN55" s="159">
        <v>0</v>
      </c>
      <c r="AP55" s="264"/>
    </row>
    <row r="56" spans="1:42" ht="13.5" outlineLevel="1" thickTop="1" x14ac:dyDescent="0.2">
      <c r="A56" s="600" t="s">
        <v>112</v>
      </c>
      <c r="B56" s="603" t="s">
        <v>121</v>
      </c>
      <c r="C56" s="154" t="s">
        <v>57</v>
      </c>
      <c r="D56" s="88"/>
      <c r="E56" s="175"/>
      <c r="F56" s="86"/>
      <c r="G56" s="175"/>
      <c r="H56" s="88"/>
      <c r="I56" s="175"/>
      <c r="J56" s="88"/>
      <c r="K56" s="180"/>
      <c r="L56" s="86"/>
      <c r="M56" s="175"/>
      <c r="N56" s="86"/>
      <c r="O56" s="175"/>
      <c r="P56" s="86"/>
      <c r="Q56" s="175"/>
      <c r="R56" s="86"/>
      <c r="S56" s="175"/>
      <c r="T56" s="86"/>
      <c r="U56" s="189"/>
      <c r="V56" s="88"/>
      <c r="W56" s="205"/>
      <c r="X56" s="88"/>
      <c r="Y56" s="189">
        <v>8.5</v>
      </c>
      <c r="Z56" s="88"/>
      <c r="AA56" s="205"/>
      <c r="AB56" s="90"/>
      <c r="AC56" s="203"/>
      <c r="AD56" s="88"/>
      <c r="AE56" s="203"/>
      <c r="AF56" s="88"/>
      <c r="AG56" s="203"/>
      <c r="AH56" s="88"/>
      <c r="AI56" s="87"/>
      <c r="AJ56" s="88"/>
      <c r="AK56" s="87"/>
      <c r="AL56" s="88"/>
      <c r="AM56" s="87"/>
      <c r="AN56" s="92"/>
      <c r="AP56" s="264"/>
    </row>
    <row r="57" spans="1:42" outlineLevel="1" x14ac:dyDescent="0.2">
      <c r="A57" s="601"/>
      <c r="B57" s="604"/>
      <c r="C57" s="105" t="s">
        <v>115</v>
      </c>
      <c r="D57" s="148"/>
      <c r="E57" s="176"/>
      <c r="F57" s="60"/>
      <c r="G57" s="176"/>
      <c r="H57" s="148"/>
      <c r="I57" s="176"/>
      <c r="J57" s="148"/>
      <c r="K57" s="179"/>
      <c r="L57" s="60"/>
      <c r="M57" s="176"/>
      <c r="N57" s="60"/>
      <c r="O57" s="176"/>
      <c r="P57" s="60"/>
      <c r="Q57" s="176"/>
      <c r="R57" s="60"/>
      <c r="S57" s="176"/>
      <c r="T57" s="60"/>
      <c r="U57" s="190"/>
      <c r="V57" s="148"/>
      <c r="W57" s="206"/>
      <c r="X57" s="148"/>
      <c r="Y57" s="190">
        <f>1.5+0.7</f>
        <v>2.2000000000000002</v>
      </c>
      <c r="Z57" s="148"/>
      <c r="AA57" s="206"/>
      <c r="AB57" s="150"/>
      <c r="AC57" s="202"/>
      <c r="AD57" s="148"/>
      <c r="AE57" s="202"/>
      <c r="AF57" s="217"/>
      <c r="AG57" s="202"/>
      <c r="AH57" s="148"/>
      <c r="AI57" s="93"/>
      <c r="AJ57" s="148"/>
      <c r="AK57" s="93"/>
      <c r="AL57" s="217"/>
      <c r="AM57" s="93"/>
      <c r="AN57" s="97"/>
      <c r="AP57" s="264"/>
    </row>
    <row r="58" spans="1:42" ht="13.5" outlineLevel="1" thickBot="1" x14ac:dyDescent="0.25">
      <c r="A58" s="602"/>
      <c r="B58" s="605"/>
      <c r="C58" s="164" t="s">
        <v>116</v>
      </c>
      <c r="D58" s="114"/>
      <c r="E58" s="178"/>
      <c r="F58" s="155"/>
      <c r="G58" s="178"/>
      <c r="H58" s="114"/>
      <c r="I58" s="178"/>
      <c r="J58" s="114"/>
      <c r="K58" s="182"/>
      <c r="L58" s="155"/>
      <c r="M58" s="178"/>
      <c r="N58" s="155"/>
      <c r="O58" s="178"/>
      <c r="P58" s="155"/>
      <c r="Q58" s="178"/>
      <c r="R58" s="155"/>
      <c r="S58" s="178"/>
      <c r="T58" s="155"/>
      <c r="U58" s="197"/>
      <c r="V58" s="114"/>
      <c r="W58" s="208"/>
      <c r="X58" s="114"/>
      <c r="Y58" s="197">
        <f>0.5*2</f>
        <v>1</v>
      </c>
      <c r="Z58" s="114"/>
      <c r="AA58" s="197"/>
      <c r="AB58" s="157"/>
      <c r="AC58" s="213"/>
      <c r="AD58" s="158"/>
      <c r="AE58" s="213"/>
      <c r="AF58" s="158"/>
      <c r="AG58" s="213"/>
      <c r="AH58" s="114"/>
      <c r="AI58" s="156"/>
      <c r="AJ58" s="114"/>
      <c r="AK58" s="156"/>
      <c r="AL58" s="114"/>
      <c r="AM58" s="156"/>
      <c r="AN58" s="159">
        <v>0</v>
      </c>
      <c r="AP58" s="264"/>
    </row>
    <row r="59" spans="1:42" ht="13.5" outlineLevel="1" thickTop="1" x14ac:dyDescent="0.2">
      <c r="A59" s="600" t="s">
        <v>112</v>
      </c>
      <c r="B59" s="603" t="s">
        <v>130</v>
      </c>
      <c r="C59" s="154" t="s">
        <v>57</v>
      </c>
      <c r="D59" s="88"/>
      <c r="E59" s="175"/>
      <c r="F59" s="86"/>
      <c r="G59" s="175"/>
      <c r="H59" s="88"/>
      <c r="I59" s="175"/>
      <c r="J59" s="88"/>
      <c r="K59" s="180"/>
      <c r="L59" s="86"/>
      <c r="M59" s="175"/>
      <c r="N59" s="86"/>
      <c r="O59" s="175"/>
      <c r="P59" s="86"/>
      <c r="Q59" s="175"/>
      <c r="R59" s="86"/>
      <c r="S59" s="175"/>
      <c r="T59" s="86"/>
      <c r="U59" s="189"/>
      <c r="V59" s="88"/>
      <c r="W59" s="205"/>
      <c r="X59" s="88"/>
      <c r="Y59" s="411">
        <v>17</v>
      </c>
      <c r="Z59" s="88"/>
      <c r="AA59" s="189"/>
      <c r="AB59" s="90"/>
      <c r="AC59" s="203"/>
      <c r="AD59" s="88"/>
      <c r="AE59" s="203"/>
      <c r="AF59" s="88"/>
      <c r="AG59" s="203"/>
      <c r="AH59" s="88"/>
      <c r="AI59" s="87"/>
      <c r="AJ59" s="88"/>
      <c r="AK59" s="87"/>
      <c r="AL59" s="88"/>
      <c r="AM59" s="87"/>
      <c r="AN59" s="92"/>
      <c r="AP59" s="264"/>
    </row>
    <row r="60" spans="1:42" outlineLevel="1" x14ac:dyDescent="0.2">
      <c r="A60" s="601"/>
      <c r="B60" s="604"/>
      <c r="C60" s="105" t="s">
        <v>115</v>
      </c>
      <c r="D60" s="148"/>
      <c r="E60" s="176"/>
      <c r="F60" s="60"/>
      <c r="G60" s="176"/>
      <c r="H60" s="148"/>
      <c r="I60" s="176"/>
      <c r="J60" s="148"/>
      <c r="K60" s="179"/>
      <c r="L60" s="60"/>
      <c r="M60" s="176"/>
      <c r="N60" s="60"/>
      <c r="O60" s="176"/>
      <c r="P60" s="60"/>
      <c r="Q60" s="176"/>
      <c r="R60" s="60"/>
      <c r="S60" s="176"/>
      <c r="T60" s="60"/>
      <c r="U60" s="190"/>
      <c r="V60" s="148"/>
      <c r="W60" s="206"/>
      <c r="X60" s="148"/>
      <c r="Y60" s="412">
        <f>1.5+0.7</f>
        <v>2.2000000000000002</v>
      </c>
      <c r="Z60" s="148"/>
      <c r="AA60" s="190"/>
      <c r="AB60" s="150"/>
      <c r="AC60" s="202"/>
      <c r="AD60" s="148"/>
      <c r="AE60" s="202"/>
      <c r="AF60" s="217"/>
      <c r="AG60" s="202"/>
      <c r="AH60" s="148"/>
      <c r="AI60" s="93"/>
      <c r="AJ60" s="148"/>
      <c r="AK60" s="93"/>
      <c r="AL60" s="217"/>
      <c r="AM60" s="93"/>
      <c r="AN60" s="97"/>
      <c r="AP60" s="264"/>
    </row>
    <row r="61" spans="1:42" ht="13.5" outlineLevel="1" thickBot="1" x14ac:dyDescent="0.25">
      <c r="A61" s="602"/>
      <c r="B61" s="605"/>
      <c r="C61" s="164" t="s">
        <v>116</v>
      </c>
      <c r="D61" s="114"/>
      <c r="E61" s="178"/>
      <c r="F61" s="155"/>
      <c r="G61" s="178"/>
      <c r="H61" s="114"/>
      <c r="I61" s="178"/>
      <c r="J61" s="114"/>
      <c r="K61" s="182"/>
      <c r="L61" s="155"/>
      <c r="M61" s="178"/>
      <c r="N61" s="155"/>
      <c r="O61" s="178"/>
      <c r="P61" s="155"/>
      <c r="Q61" s="178"/>
      <c r="R61" s="155"/>
      <c r="S61" s="178"/>
      <c r="T61" s="155"/>
      <c r="U61" s="197"/>
      <c r="V61" s="114"/>
      <c r="W61" s="208"/>
      <c r="X61" s="114"/>
      <c r="Y61" s="413">
        <f>0.5*2</f>
        <v>1</v>
      </c>
      <c r="Z61" s="114"/>
      <c r="AA61" s="197"/>
      <c r="AB61" s="157"/>
      <c r="AC61" s="213"/>
      <c r="AD61" s="158"/>
      <c r="AE61" s="213"/>
      <c r="AF61" s="158"/>
      <c r="AG61" s="213"/>
      <c r="AH61" s="114"/>
      <c r="AI61" s="156"/>
      <c r="AJ61" s="114"/>
      <c r="AK61" s="156"/>
      <c r="AL61" s="114"/>
      <c r="AM61" s="156"/>
      <c r="AN61" s="159">
        <v>0</v>
      </c>
      <c r="AP61" s="264"/>
    </row>
    <row r="62" spans="1:42" ht="13.5" outlineLevel="1" thickTop="1" x14ac:dyDescent="0.2">
      <c r="A62" s="600" t="s">
        <v>112</v>
      </c>
      <c r="B62" s="603" t="s">
        <v>131</v>
      </c>
      <c r="C62" s="154" t="s">
        <v>57</v>
      </c>
      <c r="D62" s="88"/>
      <c r="E62" s="175"/>
      <c r="F62" s="86"/>
      <c r="G62" s="175"/>
      <c r="H62" s="88"/>
      <c r="I62" s="175"/>
      <c r="J62" s="88"/>
      <c r="K62" s="180"/>
      <c r="L62" s="86"/>
      <c r="M62" s="175"/>
      <c r="N62" s="86"/>
      <c r="O62" s="175"/>
      <c r="P62" s="86"/>
      <c r="Q62" s="175"/>
      <c r="R62" s="86"/>
      <c r="S62" s="175"/>
      <c r="T62" s="86"/>
      <c r="U62" s="189"/>
      <c r="V62" s="88"/>
      <c r="W62" s="205"/>
      <c r="X62" s="88"/>
      <c r="Y62" s="205"/>
      <c r="Z62" s="88"/>
      <c r="AA62" s="411">
        <v>31.2</v>
      </c>
      <c r="AB62" s="90"/>
      <c r="AC62" s="203"/>
      <c r="AD62" s="88"/>
      <c r="AE62" s="203"/>
      <c r="AF62" s="88"/>
      <c r="AG62" s="203"/>
      <c r="AH62" s="88"/>
      <c r="AI62" s="87"/>
      <c r="AJ62" s="88"/>
      <c r="AK62" s="87"/>
      <c r="AL62" s="88"/>
      <c r="AM62" s="87"/>
      <c r="AN62" s="92"/>
      <c r="AP62" s="264"/>
    </row>
    <row r="63" spans="1:42" outlineLevel="1" x14ac:dyDescent="0.2">
      <c r="A63" s="601"/>
      <c r="B63" s="604"/>
      <c r="C63" s="105" t="s">
        <v>115</v>
      </c>
      <c r="D63" s="148"/>
      <c r="E63" s="176"/>
      <c r="F63" s="60"/>
      <c r="G63" s="176"/>
      <c r="H63" s="148"/>
      <c r="I63" s="176"/>
      <c r="J63" s="148"/>
      <c r="K63" s="179"/>
      <c r="L63" s="60"/>
      <c r="M63" s="176"/>
      <c r="N63" s="60"/>
      <c r="O63" s="176"/>
      <c r="P63" s="60"/>
      <c r="Q63" s="176"/>
      <c r="R63" s="60"/>
      <c r="S63" s="176"/>
      <c r="T63" s="60"/>
      <c r="U63" s="190"/>
      <c r="V63" s="148"/>
      <c r="W63" s="206"/>
      <c r="X63" s="148"/>
      <c r="Y63" s="206"/>
      <c r="Z63" s="148"/>
      <c r="AA63" s="190">
        <f>1.5</f>
        <v>1.5</v>
      </c>
      <c r="AB63" s="150"/>
      <c r="AC63" s="202"/>
      <c r="AD63" s="148"/>
      <c r="AE63" s="202"/>
      <c r="AF63" s="217"/>
      <c r="AG63" s="202"/>
      <c r="AH63" s="148"/>
      <c r="AI63" s="93"/>
      <c r="AJ63" s="148"/>
      <c r="AK63" s="93"/>
      <c r="AL63" s="217"/>
      <c r="AM63" s="93"/>
      <c r="AN63" s="97"/>
      <c r="AP63" s="264"/>
    </row>
    <row r="64" spans="1:42" ht="13.5" outlineLevel="1" thickBot="1" x14ac:dyDescent="0.25">
      <c r="A64" s="602"/>
      <c r="B64" s="605"/>
      <c r="C64" s="164" t="s">
        <v>116</v>
      </c>
      <c r="D64" s="114"/>
      <c r="E64" s="178"/>
      <c r="F64" s="155"/>
      <c r="G64" s="178"/>
      <c r="H64" s="114"/>
      <c r="I64" s="178"/>
      <c r="J64" s="114"/>
      <c r="K64" s="182"/>
      <c r="L64" s="155"/>
      <c r="M64" s="178"/>
      <c r="N64" s="155"/>
      <c r="O64" s="178"/>
      <c r="P64" s="155"/>
      <c r="Q64" s="178"/>
      <c r="R64" s="155"/>
      <c r="S64" s="178"/>
      <c r="T64" s="155"/>
      <c r="U64" s="197"/>
      <c r="V64" s="114"/>
      <c r="W64" s="208"/>
      <c r="X64" s="114"/>
      <c r="Y64" s="208"/>
      <c r="Z64" s="114"/>
      <c r="AA64" s="197">
        <f>0.5</f>
        <v>0.5</v>
      </c>
      <c r="AB64" s="157"/>
      <c r="AC64" s="213"/>
      <c r="AD64" s="158"/>
      <c r="AE64" s="213"/>
      <c r="AF64" s="158"/>
      <c r="AG64" s="213"/>
      <c r="AH64" s="114"/>
      <c r="AI64" s="156"/>
      <c r="AJ64" s="114"/>
      <c r="AK64" s="156"/>
      <c r="AL64" s="114"/>
      <c r="AM64" s="156"/>
      <c r="AN64" s="159">
        <v>0</v>
      </c>
      <c r="AP64" s="264"/>
    </row>
    <row r="65" spans="1:42" ht="13.5" outlineLevel="1" thickTop="1" x14ac:dyDescent="0.2">
      <c r="A65" s="600" t="s">
        <v>113</v>
      </c>
      <c r="B65" s="603" t="s">
        <v>70</v>
      </c>
      <c r="C65" s="154" t="s">
        <v>57</v>
      </c>
      <c r="D65" s="88"/>
      <c r="E65" s="175"/>
      <c r="F65" s="86"/>
      <c r="G65" s="175"/>
      <c r="H65" s="88"/>
      <c r="I65" s="175"/>
      <c r="J65" s="88"/>
      <c r="K65" s="180"/>
      <c r="L65" s="86"/>
      <c r="M65" s="175"/>
      <c r="N65" s="86"/>
      <c r="O65" s="175"/>
      <c r="P65" s="86"/>
      <c r="Q65" s="175"/>
      <c r="R65" s="86"/>
      <c r="S65" s="175"/>
      <c r="T65" s="86"/>
      <c r="U65" s="189"/>
      <c r="V65" s="88"/>
      <c r="W65" s="205"/>
      <c r="X65" s="88"/>
      <c r="Y65" s="189">
        <f>13.5</f>
        <v>13.5</v>
      </c>
      <c r="Z65" s="88"/>
      <c r="AA65" s="189"/>
      <c r="AB65" s="90"/>
      <c r="AC65" s="203"/>
      <c r="AD65" s="88"/>
      <c r="AE65" s="203"/>
      <c r="AF65" s="88"/>
      <c r="AG65" s="203"/>
      <c r="AH65" s="88"/>
      <c r="AI65" s="87"/>
      <c r="AJ65" s="88"/>
      <c r="AK65" s="87"/>
      <c r="AL65" s="88"/>
      <c r="AM65" s="87"/>
      <c r="AN65" s="92"/>
      <c r="AP65" s="264"/>
    </row>
    <row r="66" spans="1:42" outlineLevel="1" x14ac:dyDescent="0.2">
      <c r="A66" s="601"/>
      <c r="B66" s="604"/>
      <c r="C66" s="105" t="s">
        <v>143</v>
      </c>
      <c r="D66" s="148"/>
      <c r="E66" s="176"/>
      <c r="F66" s="60"/>
      <c r="G66" s="176"/>
      <c r="H66" s="148"/>
      <c r="I66" s="176"/>
      <c r="J66" s="148"/>
      <c r="K66" s="179"/>
      <c r="L66" s="60"/>
      <c r="M66" s="176"/>
      <c r="N66" s="60"/>
      <c r="O66" s="176"/>
      <c r="P66" s="60"/>
      <c r="Q66" s="176"/>
      <c r="R66" s="60"/>
      <c r="S66" s="176"/>
      <c r="T66" s="60"/>
      <c r="U66" s="190"/>
      <c r="V66" s="148"/>
      <c r="W66" s="206"/>
      <c r="X66" s="148"/>
      <c r="Y66" s="190">
        <f>1.5+(0.18+0.12+1.5)</f>
        <v>3.3</v>
      </c>
      <c r="Z66" s="148"/>
      <c r="AA66" s="190"/>
      <c r="AB66" s="150"/>
      <c r="AC66" s="202"/>
      <c r="AD66" s="148"/>
      <c r="AE66" s="202"/>
      <c r="AF66" s="217"/>
      <c r="AG66" s="202"/>
      <c r="AH66" s="148"/>
      <c r="AI66" s="93"/>
      <c r="AJ66" s="148"/>
      <c r="AK66" s="93"/>
      <c r="AL66" s="217"/>
      <c r="AM66" s="93"/>
      <c r="AN66" s="97"/>
      <c r="AP66" s="264"/>
    </row>
    <row r="67" spans="1:42" ht="13.5" outlineLevel="1" thickBot="1" x14ac:dyDescent="0.25">
      <c r="A67" s="602"/>
      <c r="B67" s="605"/>
      <c r="C67" s="164" t="s">
        <v>116</v>
      </c>
      <c r="D67" s="114"/>
      <c r="E67" s="178"/>
      <c r="F67" s="155"/>
      <c r="G67" s="178"/>
      <c r="H67" s="114"/>
      <c r="I67" s="178"/>
      <c r="J67" s="114"/>
      <c r="K67" s="182"/>
      <c r="L67" s="155"/>
      <c r="M67" s="178"/>
      <c r="N67" s="155"/>
      <c r="O67" s="178"/>
      <c r="P67" s="155"/>
      <c r="Q67" s="178"/>
      <c r="R67" s="155"/>
      <c r="S67" s="178"/>
      <c r="T67" s="155"/>
      <c r="U67" s="197"/>
      <c r="V67" s="114"/>
      <c r="W67" s="208"/>
      <c r="X67" s="114"/>
      <c r="Y67" s="197">
        <f>0.5*2</f>
        <v>1</v>
      </c>
      <c r="Z67" s="114"/>
      <c r="AA67" s="197"/>
      <c r="AB67" s="157"/>
      <c r="AC67" s="213"/>
      <c r="AD67" s="158"/>
      <c r="AE67" s="213"/>
      <c r="AF67" s="158"/>
      <c r="AG67" s="213"/>
      <c r="AH67" s="114"/>
      <c r="AI67" s="156"/>
      <c r="AJ67" s="114"/>
      <c r="AK67" s="156"/>
      <c r="AL67" s="114"/>
      <c r="AM67" s="156"/>
      <c r="AN67" s="159">
        <v>0</v>
      </c>
      <c r="AP67" s="264"/>
    </row>
    <row r="68" spans="1:42" ht="13.5" outlineLevel="1" thickTop="1" x14ac:dyDescent="0.2">
      <c r="A68" s="600" t="s">
        <v>113</v>
      </c>
      <c r="B68" s="603" t="s">
        <v>71</v>
      </c>
      <c r="C68" s="154" t="s">
        <v>57</v>
      </c>
      <c r="D68" s="88"/>
      <c r="E68" s="175"/>
      <c r="F68" s="86"/>
      <c r="G68" s="175"/>
      <c r="H68" s="88"/>
      <c r="I68" s="175"/>
      <c r="J68" s="88"/>
      <c r="K68" s="180"/>
      <c r="L68" s="86"/>
      <c r="M68" s="175"/>
      <c r="N68" s="86"/>
      <c r="O68" s="175"/>
      <c r="P68" s="86"/>
      <c r="Q68" s="175"/>
      <c r="R68" s="86"/>
      <c r="S68" s="175"/>
      <c r="T68" s="86"/>
      <c r="U68" s="189"/>
      <c r="V68" s="88"/>
      <c r="W68" s="205"/>
      <c r="X68" s="88"/>
      <c r="Y68" s="189">
        <v>11.5</v>
      </c>
      <c r="Z68" s="88"/>
      <c r="AA68" s="189"/>
      <c r="AB68" s="90"/>
      <c r="AC68" s="203"/>
      <c r="AD68" s="88"/>
      <c r="AE68" s="203"/>
      <c r="AF68" s="88"/>
      <c r="AG68" s="203"/>
      <c r="AH68" s="88"/>
      <c r="AI68" s="87"/>
      <c r="AJ68" s="88"/>
      <c r="AK68" s="87"/>
      <c r="AL68" s="88"/>
      <c r="AM68" s="87"/>
      <c r="AN68" s="92"/>
      <c r="AP68" s="264"/>
    </row>
    <row r="69" spans="1:42" outlineLevel="1" x14ac:dyDescent="0.2">
      <c r="A69" s="601"/>
      <c r="B69" s="604"/>
      <c r="C69" s="105" t="s">
        <v>143</v>
      </c>
      <c r="D69" s="148"/>
      <c r="E69" s="176"/>
      <c r="F69" s="60"/>
      <c r="G69" s="176"/>
      <c r="H69" s="148"/>
      <c r="I69" s="176"/>
      <c r="J69" s="148"/>
      <c r="K69" s="179"/>
      <c r="L69" s="60"/>
      <c r="M69" s="176"/>
      <c r="N69" s="60"/>
      <c r="O69" s="176"/>
      <c r="P69" s="60"/>
      <c r="Q69" s="176"/>
      <c r="R69" s="60"/>
      <c r="S69" s="176"/>
      <c r="T69" s="60"/>
      <c r="U69" s="190"/>
      <c r="V69" s="148"/>
      <c r="W69" s="206"/>
      <c r="X69" s="148"/>
      <c r="Y69" s="190">
        <f>1.5+(0.18+0.12+1.5)</f>
        <v>3.3</v>
      </c>
      <c r="Z69" s="148"/>
      <c r="AA69" s="190"/>
      <c r="AB69" s="150"/>
      <c r="AC69" s="202"/>
      <c r="AD69" s="148"/>
      <c r="AE69" s="202"/>
      <c r="AF69" s="217"/>
      <c r="AG69" s="202"/>
      <c r="AH69" s="148"/>
      <c r="AI69" s="93"/>
      <c r="AJ69" s="148"/>
      <c r="AK69" s="93"/>
      <c r="AL69" s="217"/>
      <c r="AM69" s="93"/>
      <c r="AN69" s="97"/>
      <c r="AP69" s="264"/>
    </row>
    <row r="70" spans="1:42" ht="13.5" outlineLevel="1" thickBot="1" x14ac:dyDescent="0.25">
      <c r="A70" s="602"/>
      <c r="B70" s="605"/>
      <c r="C70" s="164" t="s">
        <v>116</v>
      </c>
      <c r="D70" s="114"/>
      <c r="E70" s="178"/>
      <c r="F70" s="155"/>
      <c r="G70" s="178"/>
      <c r="H70" s="114"/>
      <c r="I70" s="178"/>
      <c r="J70" s="114"/>
      <c r="K70" s="182"/>
      <c r="L70" s="155"/>
      <c r="M70" s="178"/>
      <c r="N70" s="155"/>
      <c r="O70" s="178"/>
      <c r="P70" s="155"/>
      <c r="Q70" s="178"/>
      <c r="R70" s="155"/>
      <c r="S70" s="178"/>
      <c r="T70" s="155"/>
      <c r="U70" s="197"/>
      <c r="V70" s="114"/>
      <c r="W70" s="208"/>
      <c r="X70" s="114"/>
      <c r="Y70" s="197">
        <f>0.5*2</f>
        <v>1</v>
      </c>
      <c r="Z70" s="114"/>
      <c r="AA70" s="197"/>
      <c r="AB70" s="157"/>
      <c r="AC70" s="213"/>
      <c r="AD70" s="158"/>
      <c r="AE70" s="213"/>
      <c r="AF70" s="158"/>
      <c r="AG70" s="213"/>
      <c r="AH70" s="114"/>
      <c r="AI70" s="156"/>
      <c r="AJ70" s="114"/>
      <c r="AK70" s="156"/>
      <c r="AL70" s="114"/>
      <c r="AM70" s="156"/>
      <c r="AN70" s="159">
        <v>0</v>
      </c>
      <c r="AP70" s="264"/>
    </row>
    <row r="71" spans="1:42" ht="13.5" outlineLevel="1" thickTop="1" x14ac:dyDescent="0.2">
      <c r="A71" s="600" t="s">
        <v>113</v>
      </c>
      <c r="B71" s="603" t="s">
        <v>72</v>
      </c>
      <c r="C71" s="154" t="s">
        <v>57</v>
      </c>
      <c r="D71" s="88"/>
      <c r="E71" s="175"/>
      <c r="F71" s="86"/>
      <c r="G71" s="175"/>
      <c r="H71" s="88"/>
      <c r="I71" s="175"/>
      <c r="J71" s="88"/>
      <c r="K71" s="180"/>
      <c r="L71" s="86"/>
      <c r="M71" s="175"/>
      <c r="N71" s="86"/>
      <c r="O71" s="175"/>
      <c r="P71" s="86"/>
      <c r="Q71" s="175"/>
      <c r="R71" s="86"/>
      <c r="S71" s="175"/>
      <c r="T71" s="86"/>
      <c r="U71" s="189"/>
      <c r="V71" s="88"/>
      <c r="W71" s="205"/>
      <c r="X71" s="88"/>
      <c r="Y71" s="189">
        <f>26.3</f>
        <v>26.3</v>
      </c>
      <c r="Z71" s="88"/>
      <c r="AA71" s="189"/>
      <c r="AB71" s="90"/>
      <c r="AC71" s="203"/>
      <c r="AD71" s="88"/>
      <c r="AE71" s="203"/>
      <c r="AF71" s="88"/>
      <c r="AG71" s="203"/>
      <c r="AH71" s="88"/>
      <c r="AI71" s="87"/>
      <c r="AJ71" s="88"/>
      <c r="AK71" s="87"/>
      <c r="AL71" s="88"/>
      <c r="AM71" s="87"/>
      <c r="AN71" s="92"/>
      <c r="AP71" s="264"/>
    </row>
    <row r="72" spans="1:42" outlineLevel="1" x14ac:dyDescent="0.2">
      <c r="A72" s="601"/>
      <c r="B72" s="604"/>
      <c r="C72" s="105" t="s">
        <v>143</v>
      </c>
      <c r="D72" s="148"/>
      <c r="E72" s="176"/>
      <c r="F72" s="60"/>
      <c r="G72" s="176"/>
      <c r="H72" s="148"/>
      <c r="I72" s="176"/>
      <c r="J72" s="148"/>
      <c r="K72" s="179"/>
      <c r="L72" s="60"/>
      <c r="M72" s="176"/>
      <c r="N72" s="60"/>
      <c r="O72" s="176"/>
      <c r="P72" s="60"/>
      <c r="Q72" s="176"/>
      <c r="R72" s="60"/>
      <c r="S72" s="176"/>
      <c r="T72" s="60"/>
      <c r="U72" s="190"/>
      <c r="V72" s="148"/>
      <c r="W72" s="206"/>
      <c r="X72" s="148"/>
      <c r="Y72" s="190">
        <f>1.5+(0.18+0.12+1.5)</f>
        <v>3.3</v>
      </c>
      <c r="Z72" s="148"/>
      <c r="AA72" s="190"/>
      <c r="AB72" s="150"/>
      <c r="AC72" s="202"/>
      <c r="AD72" s="148"/>
      <c r="AE72" s="202"/>
      <c r="AF72" s="217"/>
      <c r="AG72" s="202"/>
      <c r="AH72" s="148"/>
      <c r="AI72" s="93"/>
      <c r="AJ72" s="148"/>
      <c r="AK72" s="93"/>
      <c r="AL72" s="217"/>
      <c r="AM72" s="93"/>
      <c r="AN72" s="97"/>
      <c r="AP72" s="264"/>
    </row>
    <row r="73" spans="1:42" ht="13.5" outlineLevel="1" thickBot="1" x14ac:dyDescent="0.25">
      <c r="A73" s="602"/>
      <c r="B73" s="605"/>
      <c r="C73" s="164" t="s">
        <v>116</v>
      </c>
      <c r="D73" s="114"/>
      <c r="E73" s="178"/>
      <c r="F73" s="155"/>
      <c r="G73" s="178"/>
      <c r="H73" s="114"/>
      <c r="I73" s="178"/>
      <c r="J73" s="114"/>
      <c r="K73" s="182"/>
      <c r="L73" s="155"/>
      <c r="M73" s="178"/>
      <c r="N73" s="155"/>
      <c r="O73" s="178"/>
      <c r="P73" s="155"/>
      <c r="Q73" s="178"/>
      <c r="R73" s="155"/>
      <c r="S73" s="178"/>
      <c r="T73" s="155"/>
      <c r="U73" s="197"/>
      <c r="V73" s="114"/>
      <c r="W73" s="208"/>
      <c r="X73" s="114"/>
      <c r="Y73" s="197">
        <f>0.5*2</f>
        <v>1</v>
      </c>
      <c r="Z73" s="114"/>
      <c r="AA73" s="197"/>
      <c r="AB73" s="157"/>
      <c r="AC73" s="213"/>
      <c r="AD73" s="158"/>
      <c r="AE73" s="213"/>
      <c r="AF73" s="158"/>
      <c r="AG73" s="213"/>
      <c r="AH73" s="114"/>
      <c r="AI73" s="156"/>
      <c r="AJ73" s="114"/>
      <c r="AK73" s="156"/>
      <c r="AL73" s="114"/>
      <c r="AM73" s="156"/>
      <c r="AN73" s="159">
        <v>0</v>
      </c>
      <c r="AP73" s="264"/>
    </row>
    <row r="74" spans="1:42" ht="13.5" outlineLevel="1" thickTop="1" x14ac:dyDescent="0.2">
      <c r="A74" s="600" t="s">
        <v>113</v>
      </c>
      <c r="B74" s="603" t="s">
        <v>134</v>
      </c>
      <c r="C74" s="154" t="s">
        <v>57</v>
      </c>
      <c r="D74" s="88"/>
      <c r="E74" s="175"/>
      <c r="F74" s="86"/>
      <c r="G74" s="175"/>
      <c r="H74" s="88"/>
      <c r="I74" s="175"/>
      <c r="J74" s="88"/>
      <c r="K74" s="180"/>
      <c r="L74" s="86"/>
      <c r="M74" s="175"/>
      <c r="N74" s="86"/>
      <c r="O74" s="175"/>
      <c r="P74" s="86"/>
      <c r="Q74" s="175"/>
      <c r="R74" s="86"/>
      <c r="S74" s="175"/>
      <c r="T74" s="86"/>
      <c r="U74" s="189"/>
      <c r="V74" s="88"/>
      <c r="W74" s="205"/>
      <c r="X74" s="88"/>
      <c r="Y74" s="189">
        <f>26.3</f>
        <v>26.3</v>
      </c>
      <c r="Z74" s="88"/>
      <c r="AA74" s="189"/>
      <c r="AB74" s="90"/>
      <c r="AC74" s="203"/>
      <c r="AD74" s="88"/>
      <c r="AE74" s="203"/>
      <c r="AF74" s="88"/>
      <c r="AG74" s="203"/>
      <c r="AH74" s="88"/>
      <c r="AI74" s="87"/>
      <c r="AJ74" s="88"/>
      <c r="AK74" s="87"/>
      <c r="AL74" s="88"/>
      <c r="AM74" s="87"/>
      <c r="AN74" s="92"/>
      <c r="AP74" s="264"/>
    </row>
    <row r="75" spans="1:42" outlineLevel="1" x14ac:dyDescent="0.2">
      <c r="A75" s="601"/>
      <c r="B75" s="604"/>
      <c r="C75" s="105" t="s">
        <v>143</v>
      </c>
      <c r="D75" s="148"/>
      <c r="E75" s="176"/>
      <c r="F75" s="60"/>
      <c r="G75" s="176"/>
      <c r="H75" s="148"/>
      <c r="I75" s="176"/>
      <c r="J75" s="148"/>
      <c r="K75" s="179"/>
      <c r="L75" s="60"/>
      <c r="M75" s="176"/>
      <c r="N75" s="60"/>
      <c r="O75" s="176"/>
      <c r="P75" s="60"/>
      <c r="Q75" s="176"/>
      <c r="R75" s="60"/>
      <c r="S75" s="176"/>
      <c r="T75" s="60"/>
      <c r="U75" s="190"/>
      <c r="V75" s="148"/>
      <c r="W75" s="206"/>
      <c r="X75" s="148"/>
      <c r="Y75" s="190">
        <f>1.5+(0.18+0.12+1.5)</f>
        <v>3.3</v>
      </c>
      <c r="Z75" s="148"/>
      <c r="AA75" s="190"/>
      <c r="AB75" s="150"/>
      <c r="AC75" s="202"/>
      <c r="AD75" s="148"/>
      <c r="AE75" s="202"/>
      <c r="AF75" s="217"/>
      <c r="AG75" s="202"/>
      <c r="AH75" s="148"/>
      <c r="AI75" s="93"/>
      <c r="AJ75" s="148"/>
      <c r="AK75" s="93"/>
      <c r="AL75" s="217"/>
      <c r="AM75" s="93"/>
      <c r="AN75" s="97"/>
      <c r="AP75" s="264"/>
    </row>
    <row r="76" spans="1:42" ht="13.5" outlineLevel="1" thickBot="1" x14ac:dyDescent="0.25">
      <c r="A76" s="602"/>
      <c r="B76" s="605"/>
      <c r="C76" s="164" t="s">
        <v>116</v>
      </c>
      <c r="D76" s="114"/>
      <c r="E76" s="178"/>
      <c r="F76" s="155"/>
      <c r="G76" s="178"/>
      <c r="H76" s="114"/>
      <c r="I76" s="178"/>
      <c r="J76" s="114"/>
      <c r="K76" s="182"/>
      <c r="L76" s="155"/>
      <c r="M76" s="178"/>
      <c r="N76" s="155"/>
      <c r="O76" s="178"/>
      <c r="P76" s="155"/>
      <c r="Q76" s="178"/>
      <c r="R76" s="155"/>
      <c r="S76" s="178"/>
      <c r="T76" s="155"/>
      <c r="U76" s="197"/>
      <c r="V76" s="114"/>
      <c r="W76" s="208"/>
      <c r="X76" s="114"/>
      <c r="Y76" s="197">
        <f>0.5*2</f>
        <v>1</v>
      </c>
      <c r="Z76" s="114"/>
      <c r="AA76" s="197"/>
      <c r="AB76" s="157"/>
      <c r="AC76" s="213"/>
      <c r="AD76" s="158"/>
      <c r="AE76" s="213"/>
      <c r="AF76" s="158"/>
      <c r="AG76" s="213"/>
      <c r="AH76" s="114"/>
      <c r="AI76" s="156"/>
      <c r="AJ76" s="114"/>
      <c r="AK76" s="156"/>
      <c r="AL76" s="114"/>
      <c r="AM76" s="156"/>
      <c r="AN76" s="159">
        <v>0</v>
      </c>
      <c r="AP76" s="264"/>
    </row>
    <row r="77" spans="1:42" ht="13.5" outlineLevel="1" thickTop="1" x14ac:dyDescent="0.2">
      <c r="A77" s="600" t="s">
        <v>112</v>
      </c>
      <c r="B77" s="603" t="s">
        <v>158</v>
      </c>
      <c r="C77" s="154" t="s">
        <v>57</v>
      </c>
      <c r="D77" s="88"/>
      <c r="E77" s="175"/>
      <c r="F77" s="86"/>
      <c r="G77" s="175"/>
      <c r="H77" s="88"/>
      <c r="I77" s="175"/>
      <c r="J77" s="88"/>
      <c r="K77" s="180"/>
      <c r="L77" s="86"/>
      <c r="M77" s="175"/>
      <c r="N77" s="86"/>
      <c r="O77" s="175"/>
      <c r="P77" s="86"/>
      <c r="Q77" s="175"/>
      <c r="R77" s="86"/>
      <c r="S77" s="175"/>
      <c r="T77" s="86"/>
      <c r="U77" s="189"/>
      <c r="V77" s="88"/>
      <c r="W77" s="205"/>
      <c r="X77" s="88"/>
      <c r="Y77" s="189"/>
      <c r="Z77" s="88"/>
      <c r="AA77" s="189"/>
      <c r="AB77" s="90"/>
      <c r="AC77" s="203"/>
      <c r="AD77" s="88"/>
      <c r="AE77" s="215">
        <v>21</v>
      </c>
      <c r="AF77" s="88"/>
      <c r="AG77" s="215"/>
      <c r="AH77" s="88"/>
      <c r="AI77" s="87"/>
      <c r="AJ77" s="88"/>
      <c r="AK77" s="87"/>
      <c r="AL77" s="88"/>
      <c r="AM77" s="87"/>
      <c r="AN77" s="92"/>
      <c r="AP77" s="264"/>
    </row>
    <row r="78" spans="1:42" outlineLevel="1" x14ac:dyDescent="0.2">
      <c r="A78" s="601"/>
      <c r="B78" s="604"/>
      <c r="C78" s="105" t="s">
        <v>143</v>
      </c>
      <c r="D78" s="160"/>
      <c r="E78" s="176"/>
      <c r="F78" s="60"/>
      <c r="G78" s="176"/>
      <c r="H78" s="160"/>
      <c r="I78" s="176"/>
      <c r="J78" s="160"/>
      <c r="K78" s="179"/>
      <c r="L78" s="60"/>
      <c r="M78" s="176"/>
      <c r="N78" s="60"/>
      <c r="O78" s="176"/>
      <c r="P78" s="60"/>
      <c r="Q78" s="176"/>
      <c r="R78" s="60"/>
      <c r="S78" s="176"/>
      <c r="T78" s="60"/>
      <c r="U78" s="190"/>
      <c r="V78" s="160"/>
      <c r="W78" s="206"/>
      <c r="X78" s="160"/>
      <c r="Y78" s="190"/>
      <c r="Z78" s="160"/>
      <c r="AA78" s="190"/>
      <c r="AB78" s="162"/>
      <c r="AC78" s="202"/>
      <c r="AD78" s="160"/>
      <c r="AE78" s="214">
        <f>1.5+(0.18)+(3.44+0.18)+(2.82+0.18)*2+1.5</f>
        <v>12.8</v>
      </c>
      <c r="AF78" s="217"/>
      <c r="AG78" s="214"/>
      <c r="AH78" s="160"/>
      <c r="AI78" s="93"/>
      <c r="AJ78" s="160"/>
      <c r="AK78" s="93"/>
      <c r="AL78" s="217"/>
      <c r="AM78" s="93"/>
      <c r="AN78" s="97"/>
      <c r="AP78" s="264"/>
    </row>
    <row r="79" spans="1:42" ht="13.5" outlineLevel="1" thickBot="1" x14ac:dyDescent="0.25">
      <c r="A79" s="602"/>
      <c r="B79" s="605"/>
      <c r="C79" s="164" t="s">
        <v>116</v>
      </c>
      <c r="D79" s="114"/>
      <c r="E79" s="178"/>
      <c r="F79" s="155"/>
      <c r="G79" s="178"/>
      <c r="H79" s="114"/>
      <c r="I79" s="178"/>
      <c r="J79" s="114"/>
      <c r="K79" s="182"/>
      <c r="L79" s="155"/>
      <c r="M79" s="178"/>
      <c r="N79" s="155"/>
      <c r="O79" s="178"/>
      <c r="P79" s="155"/>
      <c r="Q79" s="178"/>
      <c r="R79" s="155"/>
      <c r="S79" s="178"/>
      <c r="T79" s="155"/>
      <c r="U79" s="197"/>
      <c r="V79" s="114"/>
      <c r="W79" s="208"/>
      <c r="X79" s="114"/>
      <c r="Y79" s="197"/>
      <c r="Z79" s="114"/>
      <c r="AA79" s="197"/>
      <c r="AB79" s="157"/>
      <c r="AC79" s="213"/>
      <c r="AD79" s="158"/>
      <c r="AE79" s="213">
        <f>0.5+0.5*3</f>
        <v>2</v>
      </c>
      <c r="AF79" s="158"/>
      <c r="AG79" s="213"/>
      <c r="AH79" s="114"/>
      <c r="AI79" s="156"/>
      <c r="AJ79" s="114"/>
      <c r="AK79" s="156"/>
      <c r="AL79" s="114"/>
      <c r="AM79" s="156"/>
      <c r="AN79" s="159">
        <v>3</v>
      </c>
      <c r="AP79" s="264"/>
    </row>
    <row r="80" spans="1:42" ht="13.5" outlineLevel="1" thickTop="1" x14ac:dyDescent="0.2">
      <c r="A80" s="600" t="s">
        <v>112</v>
      </c>
      <c r="B80" s="603" t="s">
        <v>160</v>
      </c>
      <c r="C80" s="154" t="s">
        <v>57</v>
      </c>
      <c r="D80" s="88"/>
      <c r="E80" s="175"/>
      <c r="F80" s="86"/>
      <c r="G80" s="175"/>
      <c r="H80" s="88"/>
      <c r="I80" s="175"/>
      <c r="J80" s="88"/>
      <c r="K80" s="180"/>
      <c r="L80" s="86"/>
      <c r="M80" s="175"/>
      <c r="N80" s="86"/>
      <c r="O80" s="175"/>
      <c r="P80" s="86"/>
      <c r="Q80" s="175"/>
      <c r="R80" s="86"/>
      <c r="S80" s="175"/>
      <c r="T80" s="86"/>
      <c r="U80" s="189"/>
      <c r="V80" s="88"/>
      <c r="W80" s="205"/>
      <c r="X80" s="88"/>
      <c r="Y80" s="189"/>
      <c r="Z80" s="88"/>
      <c r="AA80" s="189"/>
      <c r="AB80" s="90"/>
      <c r="AC80" s="203"/>
      <c r="AD80" s="88"/>
      <c r="AE80" s="215">
        <v>21</v>
      </c>
      <c r="AF80" s="88"/>
      <c r="AG80" s="215"/>
      <c r="AH80" s="88"/>
      <c r="AI80" s="87"/>
      <c r="AJ80" s="88"/>
      <c r="AK80" s="87"/>
      <c r="AL80" s="88"/>
      <c r="AM80" s="87"/>
      <c r="AN80" s="92"/>
      <c r="AP80" s="264"/>
    </row>
    <row r="81" spans="1:42" outlineLevel="1" x14ac:dyDescent="0.2">
      <c r="A81" s="601"/>
      <c r="B81" s="604"/>
      <c r="C81" s="105" t="s">
        <v>143</v>
      </c>
      <c r="D81" s="160"/>
      <c r="E81" s="176"/>
      <c r="F81" s="60"/>
      <c r="G81" s="176"/>
      <c r="H81" s="160"/>
      <c r="I81" s="176"/>
      <c r="J81" s="160"/>
      <c r="K81" s="179"/>
      <c r="L81" s="60"/>
      <c r="M81" s="176"/>
      <c r="N81" s="60"/>
      <c r="O81" s="176"/>
      <c r="P81" s="60"/>
      <c r="Q81" s="176"/>
      <c r="R81" s="60"/>
      <c r="S81" s="176"/>
      <c r="T81" s="60"/>
      <c r="U81" s="190"/>
      <c r="V81" s="160"/>
      <c r="W81" s="206"/>
      <c r="X81" s="160"/>
      <c r="Y81" s="190"/>
      <c r="Z81" s="160"/>
      <c r="AA81" s="190"/>
      <c r="AB81" s="162"/>
      <c r="AC81" s="202"/>
      <c r="AD81" s="160"/>
      <c r="AE81" s="214">
        <f>1.5+(0.18)+(3.44+0.18)+(2.82+0.18)*5+1.5</f>
        <v>21.8</v>
      </c>
      <c r="AF81" s="217"/>
      <c r="AG81" s="214"/>
      <c r="AH81" s="160"/>
      <c r="AI81" s="93"/>
      <c r="AJ81" s="160"/>
      <c r="AK81" s="93"/>
      <c r="AL81" s="217"/>
      <c r="AM81" s="93"/>
      <c r="AN81" s="97"/>
      <c r="AP81" s="264"/>
    </row>
    <row r="82" spans="1:42" ht="13.5" outlineLevel="1" thickBot="1" x14ac:dyDescent="0.25">
      <c r="A82" s="602"/>
      <c r="B82" s="605"/>
      <c r="C82" s="164" t="s">
        <v>116</v>
      </c>
      <c r="D82" s="114"/>
      <c r="E82" s="178"/>
      <c r="F82" s="155"/>
      <c r="G82" s="178"/>
      <c r="H82" s="114"/>
      <c r="I82" s="178"/>
      <c r="J82" s="114"/>
      <c r="K82" s="182"/>
      <c r="L82" s="155"/>
      <c r="M82" s="178"/>
      <c r="N82" s="155"/>
      <c r="O82" s="178"/>
      <c r="P82" s="155"/>
      <c r="Q82" s="178"/>
      <c r="R82" s="155"/>
      <c r="S82" s="178"/>
      <c r="T82" s="155"/>
      <c r="U82" s="197"/>
      <c r="V82" s="114"/>
      <c r="W82" s="208"/>
      <c r="X82" s="114"/>
      <c r="Y82" s="197"/>
      <c r="Z82" s="114"/>
      <c r="AA82" s="197"/>
      <c r="AB82" s="157"/>
      <c r="AC82" s="213"/>
      <c r="AD82" s="158"/>
      <c r="AE82" s="213">
        <f>0.5+0.5*3</f>
        <v>2</v>
      </c>
      <c r="AF82" s="158"/>
      <c r="AG82" s="213"/>
      <c r="AH82" s="114"/>
      <c r="AI82" s="156"/>
      <c r="AJ82" s="114"/>
      <c r="AK82" s="156"/>
      <c r="AL82" s="114"/>
      <c r="AM82" s="156"/>
      <c r="AN82" s="159">
        <v>3</v>
      </c>
      <c r="AP82" s="264"/>
    </row>
    <row r="83" spans="1:42" ht="13.5" outlineLevel="1" thickTop="1" x14ac:dyDescent="0.2">
      <c r="A83" s="600" t="s">
        <v>112</v>
      </c>
      <c r="B83" s="603" t="s">
        <v>161</v>
      </c>
      <c r="C83" s="154" t="s">
        <v>57</v>
      </c>
      <c r="D83" s="88"/>
      <c r="E83" s="175"/>
      <c r="F83" s="86"/>
      <c r="G83" s="175"/>
      <c r="H83" s="88"/>
      <c r="I83" s="175"/>
      <c r="J83" s="88"/>
      <c r="K83" s="180"/>
      <c r="L83" s="86"/>
      <c r="M83" s="175"/>
      <c r="N83" s="86"/>
      <c r="O83" s="175"/>
      <c r="P83" s="86"/>
      <c r="Q83" s="175"/>
      <c r="R83" s="86"/>
      <c r="S83" s="175"/>
      <c r="T83" s="86"/>
      <c r="U83" s="189"/>
      <c r="V83" s="88"/>
      <c r="W83" s="205"/>
      <c r="X83" s="88"/>
      <c r="Y83" s="189"/>
      <c r="Z83" s="88"/>
      <c r="AA83" s="189"/>
      <c r="AB83" s="90"/>
      <c r="AC83" s="203"/>
      <c r="AD83" s="88"/>
      <c r="AE83" s="215">
        <v>21</v>
      </c>
      <c r="AF83" s="88"/>
      <c r="AG83" s="215"/>
      <c r="AH83" s="88"/>
      <c r="AI83" s="87"/>
      <c r="AJ83" s="88"/>
      <c r="AK83" s="87"/>
      <c r="AL83" s="88"/>
      <c r="AM83" s="87"/>
      <c r="AN83" s="92"/>
      <c r="AP83" s="264"/>
    </row>
    <row r="84" spans="1:42" outlineLevel="1" x14ac:dyDescent="0.2">
      <c r="A84" s="601"/>
      <c r="B84" s="604"/>
      <c r="C84" s="105" t="s">
        <v>143</v>
      </c>
      <c r="D84" s="160"/>
      <c r="E84" s="176"/>
      <c r="F84" s="60"/>
      <c r="G84" s="176"/>
      <c r="H84" s="160"/>
      <c r="I84" s="176"/>
      <c r="J84" s="160"/>
      <c r="K84" s="179"/>
      <c r="L84" s="60"/>
      <c r="M84" s="176"/>
      <c r="N84" s="60"/>
      <c r="O84" s="176"/>
      <c r="P84" s="60"/>
      <c r="Q84" s="176"/>
      <c r="R84" s="60"/>
      <c r="S84" s="176"/>
      <c r="T84" s="60"/>
      <c r="U84" s="190"/>
      <c r="V84" s="160"/>
      <c r="W84" s="206"/>
      <c r="X84" s="160"/>
      <c r="Y84" s="190"/>
      <c r="Z84" s="160"/>
      <c r="AA84" s="190"/>
      <c r="AB84" s="162"/>
      <c r="AC84" s="202"/>
      <c r="AD84" s="160"/>
      <c r="AE84" s="214">
        <f>1.5+(0.18)+(3.44+0.18)+(2.82+0.18)*8+1.5</f>
        <v>30.8</v>
      </c>
      <c r="AF84" s="217"/>
      <c r="AG84" s="214"/>
      <c r="AH84" s="160"/>
      <c r="AI84" s="93"/>
      <c r="AJ84" s="160"/>
      <c r="AK84" s="93"/>
      <c r="AL84" s="217"/>
      <c r="AM84" s="93"/>
      <c r="AN84" s="97"/>
      <c r="AP84" s="264"/>
    </row>
    <row r="85" spans="1:42" ht="13.5" outlineLevel="1" thickBot="1" x14ac:dyDescent="0.25">
      <c r="A85" s="602"/>
      <c r="B85" s="605"/>
      <c r="C85" s="164" t="s">
        <v>116</v>
      </c>
      <c r="D85" s="114"/>
      <c r="E85" s="178"/>
      <c r="F85" s="155"/>
      <c r="G85" s="178"/>
      <c r="H85" s="114"/>
      <c r="I85" s="178"/>
      <c r="J85" s="114"/>
      <c r="K85" s="182"/>
      <c r="L85" s="155"/>
      <c r="M85" s="178"/>
      <c r="N85" s="155"/>
      <c r="O85" s="178"/>
      <c r="P85" s="155"/>
      <c r="Q85" s="178"/>
      <c r="R85" s="155"/>
      <c r="S85" s="178"/>
      <c r="T85" s="155"/>
      <c r="U85" s="197"/>
      <c r="V85" s="114"/>
      <c r="W85" s="208"/>
      <c r="X85" s="114"/>
      <c r="Y85" s="197"/>
      <c r="Z85" s="114"/>
      <c r="AA85" s="197"/>
      <c r="AB85" s="157"/>
      <c r="AC85" s="213"/>
      <c r="AD85" s="158"/>
      <c r="AE85" s="213">
        <f>0.5+0.5*3</f>
        <v>2</v>
      </c>
      <c r="AF85" s="158"/>
      <c r="AG85" s="213"/>
      <c r="AH85" s="114"/>
      <c r="AI85" s="156"/>
      <c r="AJ85" s="114"/>
      <c r="AK85" s="156"/>
      <c r="AL85" s="114"/>
      <c r="AM85" s="156"/>
      <c r="AN85" s="159">
        <v>3</v>
      </c>
      <c r="AP85" s="264"/>
    </row>
    <row r="86" spans="1:42" ht="13.5" outlineLevel="1" thickTop="1" x14ac:dyDescent="0.2">
      <c r="A86" s="600" t="s">
        <v>112</v>
      </c>
      <c r="B86" s="603" t="s">
        <v>162</v>
      </c>
      <c r="C86" s="154" t="s">
        <v>57</v>
      </c>
      <c r="D86" s="88"/>
      <c r="E86" s="175"/>
      <c r="F86" s="86"/>
      <c r="G86" s="175"/>
      <c r="H86" s="88"/>
      <c r="I86" s="175"/>
      <c r="J86" s="88"/>
      <c r="K86" s="180"/>
      <c r="L86" s="86"/>
      <c r="M86" s="175"/>
      <c r="N86" s="86"/>
      <c r="O86" s="175"/>
      <c r="P86" s="86"/>
      <c r="Q86" s="175"/>
      <c r="R86" s="86"/>
      <c r="S86" s="175"/>
      <c r="T86" s="86"/>
      <c r="U86" s="189"/>
      <c r="V86" s="88"/>
      <c r="W86" s="205"/>
      <c r="X86" s="88"/>
      <c r="Y86" s="189"/>
      <c r="Z86" s="88"/>
      <c r="AA86" s="189"/>
      <c r="AB86" s="90"/>
      <c r="AC86" s="203"/>
      <c r="AD86" s="88"/>
      <c r="AE86" s="215">
        <v>21</v>
      </c>
      <c r="AF86" s="88"/>
      <c r="AG86" s="215"/>
      <c r="AH86" s="88"/>
      <c r="AI86" s="87"/>
      <c r="AJ86" s="88"/>
      <c r="AK86" s="87"/>
      <c r="AL86" s="88"/>
      <c r="AM86" s="87"/>
      <c r="AN86" s="92"/>
      <c r="AP86" s="264"/>
    </row>
    <row r="87" spans="1:42" outlineLevel="1" x14ac:dyDescent="0.2">
      <c r="A87" s="601"/>
      <c r="B87" s="604"/>
      <c r="C87" s="105" t="s">
        <v>143</v>
      </c>
      <c r="D87" s="160"/>
      <c r="E87" s="176"/>
      <c r="F87" s="60"/>
      <c r="G87" s="176"/>
      <c r="H87" s="160"/>
      <c r="I87" s="176"/>
      <c r="J87" s="160"/>
      <c r="K87" s="179"/>
      <c r="L87" s="60"/>
      <c r="M87" s="176"/>
      <c r="N87" s="60"/>
      <c r="O87" s="176"/>
      <c r="P87" s="60"/>
      <c r="Q87" s="176"/>
      <c r="R87" s="60"/>
      <c r="S87" s="176"/>
      <c r="T87" s="60"/>
      <c r="U87" s="190"/>
      <c r="V87" s="160"/>
      <c r="W87" s="206"/>
      <c r="X87" s="160"/>
      <c r="Y87" s="190"/>
      <c r="Z87" s="160"/>
      <c r="AA87" s="190"/>
      <c r="AB87" s="162"/>
      <c r="AC87" s="202"/>
      <c r="AD87" s="160"/>
      <c r="AE87" s="214">
        <f>1.5+(0.18)+(3.44+0.18)+(2.82+0.18)*11+1.5</f>
        <v>39.799999999999997</v>
      </c>
      <c r="AF87" s="217"/>
      <c r="AG87" s="214"/>
      <c r="AH87" s="160"/>
      <c r="AI87" s="93"/>
      <c r="AJ87" s="160"/>
      <c r="AK87" s="93"/>
      <c r="AL87" s="217"/>
      <c r="AM87" s="93"/>
      <c r="AN87" s="97"/>
      <c r="AP87" s="264"/>
    </row>
    <row r="88" spans="1:42" ht="13.5" outlineLevel="1" thickBot="1" x14ac:dyDescent="0.25">
      <c r="A88" s="602"/>
      <c r="B88" s="605"/>
      <c r="C88" s="164" t="s">
        <v>116</v>
      </c>
      <c r="D88" s="114"/>
      <c r="E88" s="178"/>
      <c r="F88" s="155"/>
      <c r="G88" s="178"/>
      <c r="H88" s="114"/>
      <c r="I88" s="178"/>
      <c r="J88" s="114"/>
      <c r="K88" s="182"/>
      <c r="L88" s="155"/>
      <c r="M88" s="178"/>
      <c r="N88" s="155"/>
      <c r="O88" s="178"/>
      <c r="P88" s="155"/>
      <c r="Q88" s="178"/>
      <c r="R88" s="155"/>
      <c r="S88" s="178"/>
      <c r="T88" s="155"/>
      <c r="U88" s="197"/>
      <c r="V88" s="114"/>
      <c r="W88" s="208"/>
      <c r="X88" s="114"/>
      <c r="Y88" s="197"/>
      <c r="Z88" s="114"/>
      <c r="AA88" s="197"/>
      <c r="AB88" s="157"/>
      <c r="AC88" s="213"/>
      <c r="AD88" s="158"/>
      <c r="AE88" s="213">
        <f>0.5+0.5*3</f>
        <v>2</v>
      </c>
      <c r="AF88" s="158"/>
      <c r="AG88" s="213"/>
      <c r="AH88" s="114"/>
      <c r="AI88" s="156"/>
      <c r="AJ88" s="114"/>
      <c r="AK88" s="156"/>
      <c r="AL88" s="114"/>
      <c r="AM88" s="156"/>
      <c r="AN88" s="159">
        <v>3</v>
      </c>
      <c r="AP88" s="264"/>
    </row>
    <row r="89" spans="1:42" ht="13.5" outlineLevel="1" thickTop="1" x14ac:dyDescent="0.2">
      <c r="A89" s="600" t="s">
        <v>112</v>
      </c>
      <c r="B89" s="603" t="s">
        <v>163</v>
      </c>
      <c r="C89" s="154" t="s">
        <v>57</v>
      </c>
      <c r="D89" s="88"/>
      <c r="E89" s="175"/>
      <c r="F89" s="86"/>
      <c r="G89" s="175"/>
      <c r="H89" s="88"/>
      <c r="I89" s="175"/>
      <c r="J89" s="88"/>
      <c r="K89" s="180"/>
      <c r="L89" s="86"/>
      <c r="M89" s="175"/>
      <c r="N89" s="86"/>
      <c r="O89" s="175"/>
      <c r="P89" s="86"/>
      <c r="Q89" s="175"/>
      <c r="R89" s="86"/>
      <c r="S89" s="175"/>
      <c r="T89" s="86"/>
      <c r="U89" s="189"/>
      <c r="V89" s="88"/>
      <c r="W89" s="205"/>
      <c r="X89" s="88"/>
      <c r="Y89" s="189"/>
      <c r="Z89" s="88"/>
      <c r="AA89" s="189"/>
      <c r="AB89" s="90"/>
      <c r="AC89" s="203"/>
      <c r="AD89" s="88"/>
      <c r="AE89" s="215">
        <v>21</v>
      </c>
      <c r="AF89" s="88"/>
      <c r="AG89" s="215"/>
      <c r="AH89" s="88"/>
      <c r="AI89" s="87"/>
      <c r="AJ89" s="88"/>
      <c r="AK89" s="87"/>
      <c r="AL89" s="88"/>
      <c r="AM89" s="87"/>
      <c r="AN89" s="92"/>
      <c r="AP89" s="264"/>
    </row>
    <row r="90" spans="1:42" outlineLevel="1" x14ac:dyDescent="0.2">
      <c r="A90" s="601"/>
      <c r="B90" s="604"/>
      <c r="C90" s="105" t="s">
        <v>143</v>
      </c>
      <c r="D90" s="160"/>
      <c r="E90" s="176"/>
      <c r="F90" s="60"/>
      <c r="G90" s="176"/>
      <c r="H90" s="160"/>
      <c r="I90" s="176"/>
      <c r="J90" s="160"/>
      <c r="K90" s="179"/>
      <c r="L90" s="60"/>
      <c r="M90" s="176"/>
      <c r="N90" s="60"/>
      <c r="O90" s="176"/>
      <c r="P90" s="60"/>
      <c r="Q90" s="176"/>
      <c r="R90" s="60"/>
      <c r="S90" s="176"/>
      <c r="T90" s="60"/>
      <c r="U90" s="190"/>
      <c r="V90" s="160"/>
      <c r="W90" s="206"/>
      <c r="X90" s="160"/>
      <c r="Y90" s="190"/>
      <c r="Z90" s="160"/>
      <c r="AA90" s="190"/>
      <c r="AB90" s="162"/>
      <c r="AC90" s="202"/>
      <c r="AD90" s="160" t="s">
        <v>454</v>
      </c>
      <c r="AE90" s="214">
        <f>1.5+(0.18)+(3.44+0.18)+(2.82+0.18)*14+1.5</f>
        <v>48.8</v>
      </c>
      <c r="AF90" s="217"/>
      <c r="AG90" s="214"/>
      <c r="AH90" s="160"/>
      <c r="AI90" s="93"/>
      <c r="AJ90" s="160"/>
      <c r="AK90" s="93"/>
      <c r="AL90" s="217"/>
      <c r="AM90" s="93"/>
      <c r="AN90" s="97"/>
      <c r="AP90" s="264"/>
    </row>
    <row r="91" spans="1:42" ht="13.5" outlineLevel="1" thickBot="1" x14ac:dyDescent="0.25">
      <c r="A91" s="602"/>
      <c r="B91" s="605"/>
      <c r="C91" s="164" t="s">
        <v>116</v>
      </c>
      <c r="D91" s="114"/>
      <c r="E91" s="178"/>
      <c r="F91" s="155"/>
      <c r="G91" s="178"/>
      <c r="H91" s="114"/>
      <c r="I91" s="178"/>
      <c r="J91" s="114"/>
      <c r="K91" s="182"/>
      <c r="L91" s="155"/>
      <c r="M91" s="178"/>
      <c r="N91" s="155"/>
      <c r="O91" s="178"/>
      <c r="P91" s="155"/>
      <c r="Q91" s="178"/>
      <c r="R91" s="155"/>
      <c r="S91" s="178"/>
      <c r="T91" s="155"/>
      <c r="U91" s="197"/>
      <c r="V91" s="114"/>
      <c r="W91" s="208"/>
      <c r="X91" s="114"/>
      <c r="Y91" s="197"/>
      <c r="Z91" s="114"/>
      <c r="AA91" s="197"/>
      <c r="AB91" s="157"/>
      <c r="AC91" s="213"/>
      <c r="AD91" s="158"/>
      <c r="AE91" s="213">
        <f>0.5+0.5*3</f>
        <v>2</v>
      </c>
      <c r="AF91" s="158"/>
      <c r="AG91" s="213"/>
      <c r="AH91" s="114"/>
      <c r="AI91" s="156"/>
      <c r="AJ91" s="114"/>
      <c r="AK91" s="156"/>
      <c r="AL91" s="114"/>
      <c r="AM91" s="156"/>
      <c r="AN91" s="159">
        <v>3</v>
      </c>
      <c r="AP91" s="264"/>
    </row>
    <row r="92" spans="1:42" ht="13.5" outlineLevel="1" thickTop="1" x14ac:dyDescent="0.2">
      <c r="A92" s="594" t="s">
        <v>65</v>
      </c>
      <c r="B92" s="597" t="s">
        <v>135</v>
      </c>
      <c r="C92" s="154" t="s">
        <v>57</v>
      </c>
      <c r="D92" s="88"/>
      <c r="E92" s="175"/>
      <c r="F92" s="86"/>
      <c r="G92" s="175"/>
      <c r="H92" s="88"/>
      <c r="I92" s="175"/>
      <c r="J92" s="88"/>
      <c r="K92" s="180"/>
      <c r="L92" s="86"/>
      <c r="M92" s="175">
        <f>10+1*15</f>
        <v>25</v>
      </c>
      <c r="N92" s="86"/>
      <c r="O92" s="175"/>
      <c r="P92" s="86"/>
      <c r="Q92" s="175"/>
      <c r="R92" s="86"/>
      <c r="S92" s="175"/>
      <c r="T92" s="86"/>
      <c r="U92" s="189"/>
      <c r="V92" s="88"/>
      <c r="W92" s="205"/>
      <c r="X92" s="88"/>
      <c r="Y92" s="189"/>
      <c r="Z92" s="88"/>
      <c r="AA92" s="189"/>
      <c r="AB92" s="90"/>
      <c r="AC92" s="203"/>
      <c r="AD92" s="88"/>
      <c r="AE92" s="203"/>
      <c r="AF92" s="88"/>
      <c r="AG92" s="203"/>
      <c r="AH92" s="88"/>
      <c r="AI92" s="87"/>
      <c r="AJ92" s="88"/>
      <c r="AK92" s="87"/>
      <c r="AL92" s="88"/>
      <c r="AM92" s="87"/>
      <c r="AN92" s="92"/>
      <c r="AP92" s="264"/>
    </row>
    <row r="93" spans="1:42" outlineLevel="1" x14ac:dyDescent="0.2">
      <c r="A93" s="595"/>
      <c r="B93" s="598"/>
      <c r="C93" s="105" t="s">
        <v>143</v>
      </c>
      <c r="D93" s="148"/>
      <c r="E93" s="176"/>
      <c r="F93" s="60"/>
      <c r="G93" s="176"/>
      <c r="H93" s="148"/>
      <c r="I93" s="176"/>
      <c r="J93" s="148"/>
      <c r="K93" s="179"/>
      <c r="L93" s="60"/>
      <c r="M93" s="176">
        <f>0.7+0.18+(3.44+0.18)+(2.82+0.18)*14+2.5</f>
        <v>49</v>
      </c>
      <c r="N93" s="60"/>
      <c r="O93" s="176"/>
      <c r="P93" s="60"/>
      <c r="Q93" s="176"/>
      <c r="R93" s="60"/>
      <c r="S93" s="176"/>
      <c r="T93" s="60"/>
      <c r="U93" s="190"/>
      <c r="V93" s="148"/>
      <c r="W93" s="206"/>
      <c r="X93" s="148"/>
      <c r="Y93" s="190"/>
      <c r="Z93" s="148"/>
      <c r="AA93" s="190"/>
      <c r="AB93" s="150"/>
      <c r="AC93" s="202"/>
      <c r="AD93" s="148"/>
      <c r="AE93" s="202"/>
      <c r="AF93" s="217"/>
      <c r="AG93" s="202"/>
      <c r="AH93" s="148"/>
      <c r="AI93" s="93"/>
      <c r="AJ93" s="148"/>
      <c r="AK93" s="93"/>
      <c r="AL93" s="217"/>
      <c r="AM93" s="93"/>
      <c r="AN93" s="97"/>
      <c r="AP93" s="264"/>
    </row>
    <row r="94" spans="1:42" outlineLevel="1" x14ac:dyDescent="0.2">
      <c r="A94" s="595"/>
      <c r="B94" s="598"/>
      <c r="C94" s="257" t="s">
        <v>140</v>
      </c>
      <c r="D94" s="67"/>
      <c r="E94" s="236"/>
      <c r="F94" s="66"/>
      <c r="G94" s="236"/>
      <c r="H94" s="67"/>
      <c r="I94" s="236"/>
      <c r="J94" s="67"/>
      <c r="K94" s="251"/>
      <c r="L94" s="66"/>
      <c r="M94" s="236">
        <f>0.5+(0.15*1)*15+0.3*15</f>
        <v>7.25</v>
      </c>
      <c r="N94" s="66"/>
      <c r="O94" s="236"/>
      <c r="P94" s="66"/>
      <c r="Q94" s="236"/>
      <c r="R94" s="66"/>
      <c r="S94" s="236"/>
      <c r="T94" s="66"/>
      <c r="U94" s="192"/>
      <c r="V94" s="67"/>
      <c r="W94" s="252"/>
      <c r="X94" s="67"/>
      <c r="Y94" s="192"/>
      <c r="Z94" s="67"/>
      <c r="AA94" s="192"/>
      <c r="AB94" s="253"/>
      <c r="AC94" s="254"/>
      <c r="AD94" s="255"/>
      <c r="AE94" s="254"/>
      <c r="AF94" s="255"/>
      <c r="AG94" s="254"/>
      <c r="AH94" s="67"/>
      <c r="AI94" s="256"/>
      <c r="AJ94" s="67"/>
      <c r="AK94" s="256"/>
      <c r="AL94" s="67"/>
      <c r="AM94" s="256"/>
      <c r="AN94" s="106">
        <f>1*15</f>
        <v>15</v>
      </c>
      <c r="AP94" s="264"/>
    </row>
    <row r="95" spans="1:42" ht="13.5" outlineLevel="1" thickBot="1" x14ac:dyDescent="0.25">
      <c r="A95" s="596"/>
      <c r="B95" s="599"/>
      <c r="C95" s="239" t="s">
        <v>267</v>
      </c>
      <c r="D95" s="241"/>
      <c r="E95" s="237"/>
      <c r="F95" s="121"/>
      <c r="G95" s="237"/>
      <c r="H95" s="241"/>
      <c r="I95" s="237"/>
      <c r="J95" s="241"/>
      <c r="K95" s="245"/>
      <c r="L95" s="121"/>
      <c r="M95" s="259">
        <f>((0.6+0.18+0.5+0.55+1+0.15*3+0.3)+(0.18+0.5+0.55+1.5+0.15+0.3))+(0.6+0.18+0.5+0.55+2+0.15+0.3)</f>
        <v>11.04</v>
      </c>
      <c r="N95" s="121"/>
      <c r="O95" s="237"/>
      <c r="P95" s="121"/>
      <c r="Q95" s="237"/>
      <c r="R95" s="121"/>
      <c r="S95" s="237"/>
      <c r="T95" s="121"/>
      <c r="U95" s="191"/>
      <c r="V95" s="241"/>
      <c r="W95" s="246"/>
      <c r="X95" s="241"/>
      <c r="Y95" s="191"/>
      <c r="Z95" s="241"/>
      <c r="AA95" s="191"/>
      <c r="AB95" s="247"/>
      <c r="AC95" s="248"/>
      <c r="AD95" s="249"/>
      <c r="AE95" s="248"/>
      <c r="AF95" s="249"/>
      <c r="AG95" s="248"/>
      <c r="AH95" s="241"/>
      <c r="AI95" s="250"/>
      <c r="AJ95" s="241"/>
      <c r="AK95" s="250"/>
      <c r="AL95" s="241"/>
      <c r="AM95" s="250"/>
      <c r="AN95" s="124">
        <v>1</v>
      </c>
      <c r="AP95" s="264"/>
    </row>
    <row r="96" spans="1:42" ht="13.5" outlineLevel="1" thickTop="1" x14ac:dyDescent="0.2">
      <c r="A96" s="594" t="s">
        <v>65</v>
      </c>
      <c r="B96" s="597" t="s">
        <v>136</v>
      </c>
      <c r="C96" s="154" t="s">
        <v>57</v>
      </c>
      <c r="D96" s="88"/>
      <c r="E96" s="175"/>
      <c r="F96" s="86"/>
      <c r="G96" s="175"/>
      <c r="H96" s="88"/>
      <c r="I96" s="175"/>
      <c r="J96" s="88"/>
      <c r="K96" s="180"/>
      <c r="L96" s="61"/>
      <c r="M96" s="175">
        <f>6.8+1*15</f>
        <v>21.8</v>
      </c>
      <c r="N96" s="86"/>
      <c r="O96" s="175"/>
      <c r="P96" s="86"/>
      <c r="Q96" s="175"/>
      <c r="R96" s="86"/>
      <c r="S96" s="175"/>
      <c r="T96" s="86"/>
      <c r="U96" s="189"/>
      <c r="V96" s="88"/>
      <c r="W96" s="205"/>
      <c r="X96" s="88"/>
      <c r="Y96" s="189"/>
      <c r="Z96" s="88"/>
      <c r="AA96" s="189"/>
      <c r="AB96" s="90"/>
      <c r="AC96" s="203"/>
      <c r="AD96" s="88"/>
      <c r="AE96" s="203"/>
      <c r="AF96" s="88"/>
      <c r="AG96" s="203"/>
      <c r="AH96" s="88"/>
      <c r="AI96" s="87"/>
      <c r="AJ96" s="88"/>
      <c r="AK96" s="87"/>
      <c r="AL96" s="88"/>
      <c r="AM96" s="87"/>
      <c r="AN96" s="92"/>
      <c r="AP96" s="264"/>
    </row>
    <row r="97" spans="1:42" outlineLevel="1" x14ac:dyDescent="0.2">
      <c r="A97" s="595"/>
      <c r="B97" s="598"/>
      <c r="C97" s="105" t="s">
        <v>143</v>
      </c>
      <c r="D97" s="217"/>
      <c r="E97" s="176"/>
      <c r="F97" s="60"/>
      <c r="G97" s="176"/>
      <c r="H97" s="217"/>
      <c r="I97" s="176"/>
      <c r="J97" s="217"/>
      <c r="K97" s="179"/>
      <c r="L97" s="60"/>
      <c r="M97" s="176">
        <f>0.7+0.18+(3.44+0.18)+(2.82+0.18)*14+0.5</f>
        <v>47</v>
      </c>
      <c r="N97" s="60"/>
      <c r="O97" s="176"/>
      <c r="P97" s="60"/>
      <c r="Q97" s="176"/>
      <c r="R97" s="60"/>
      <c r="S97" s="176"/>
      <c r="T97" s="60"/>
      <c r="U97" s="190"/>
      <c r="V97" s="217"/>
      <c r="W97" s="206"/>
      <c r="X97" s="217"/>
      <c r="Y97" s="190"/>
      <c r="Z97" s="217"/>
      <c r="AA97" s="190"/>
      <c r="AB97" s="242"/>
      <c r="AC97" s="202"/>
      <c r="AD97" s="217"/>
      <c r="AE97" s="202"/>
      <c r="AF97" s="217"/>
      <c r="AG97" s="202"/>
      <c r="AH97" s="217"/>
      <c r="AI97" s="93"/>
      <c r="AJ97" s="217"/>
      <c r="AK97" s="93"/>
      <c r="AL97" s="217"/>
      <c r="AM97" s="93"/>
      <c r="AN97" s="258"/>
      <c r="AP97" s="264"/>
    </row>
    <row r="98" spans="1:42" outlineLevel="1" x14ac:dyDescent="0.2">
      <c r="A98" s="595"/>
      <c r="B98" s="598"/>
      <c r="C98" s="257" t="s">
        <v>140</v>
      </c>
      <c r="D98" s="160"/>
      <c r="E98" s="176"/>
      <c r="F98" s="60"/>
      <c r="G98" s="176"/>
      <c r="H98" s="160"/>
      <c r="I98" s="176"/>
      <c r="J98" s="160"/>
      <c r="K98" s="179"/>
      <c r="L98" s="60"/>
      <c r="M98" s="236">
        <f>0.5+(0.15*1)*15+0.3*15</f>
        <v>7.25</v>
      </c>
      <c r="N98" s="60"/>
      <c r="O98" s="176"/>
      <c r="P98" s="60"/>
      <c r="Q98" s="176"/>
      <c r="R98" s="60"/>
      <c r="S98" s="176"/>
      <c r="T98" s="60"/>
      <c r="U98" s="190"/>
      <c r="V98" s="160"/>
      <c r="W98" s="206"/>
      <c r="X98" s="160"/>
      <c r="Y98" s="190"/>
      <c r="Z98" s="160"/>
      <c r="AA98" s="190"/>
      <c r="AB98" s="162"/>
      <c r="AC98" s="202"/>
      <c r="AD98" s="160"/>
      <c r="AE98" s="202"/>
      <c r="AF98" s="217"/>
      <c r="AG98" s="202"/>
      <c r="AH98" s="160"/>
      <c r="AI98" s="93"/>
      <c r="AJ98" s="160"/>
      <c r="AK98" s="93"/>
      <c r="AL98" s="217"/>
      <c r="AM98" s="93"/>
      <c r="AN98" s="97">
        <v>15</v>
      </c>
      <c r="AP98" s="264"/>
    </row>
    <row r="99" spans="1:42" ht="13.5" outlineLevel="1" thickBot="1" x14ac:dyDescent="0.25">
      <c r="A99" s="596"/>
      <c r="B99" s="599"/>
      <c r="C99" s="239" t="s">
        <v>267</v>
      </c>
      <c r="D99" s="114"/>
      <c r="E99" s="178"/>
      <c r="F99" s="155"/>
      <c r="G99" s="178"/>
      <c r="H99" s="114"/>
      <c r="I99" s="178"/>
      <c r="J99" s="114"/>
      <c r="K99" s="182"/>
      <c r="L99" s="155"/>
      <c r="M99" s="259">
        <f>(0.6+0.18+0.5+0.55+1+0.15+0.3)</f>
        <v>3.28</v>
      </c>
      <c r="N99" s="155"/>
      <c r="O99" s="178"/>
      <c r="P99" s="155"/>
      <c r="Q99" s="178"/>
      <c r="R99" s="155"/>
      <c r="S99" s="178"/>
      <c r="T99" s="155"/>
      <c r="U99" s="197"/>
      <c r="V99" s="114"/>
      <c r="W99" s="208"/>
      <c r="X99" s="114"/>
      <c r="Y99" s="197"/>
      <c r="Z99" s="114"/>
      <c r="AA99" s="197"/>
      <c r="AB99" s="157"/>
      <c r="AC99" s="213"/>
      <c r="AD99" s="158"/>
      <c r="AE99" s="213"/>
      <c r="AF99" s="158"/>
      <c r="AG99" s="213"/>
      <c r="AH99" s="114"/>
      <c r="AI99" s="156"/>
      <c r="AJ99" s="114"/>
      <c r="AK99" s="156"/>
      <c r="AL99" s="114"/>
      <c r="AM99" s="156"/>
      <c r="AN99" s="159">
        <v>0</v>
      </c>
      <c r="AO99" s="264"/>
      <c r="AP99" s="264"/>
    </row>
    <row r="100" spans="1:42" ht="13.5" outlineLevel="1" thickTop="1" x14ac:dyDescent="0.2">
      <c r="A100" s="594" t="s">
        <v>65</v>
      </c>
      <c r="B100" s="597" t="s">
        <v>137</v>
      </c>
      <c r="C100" s="154" t="s">
        <v>57</v>
      </c>
      <c r="D100" s="88"/>
      <c r="E100" s="175"/>
      <c r="F100" s="86"/>
      <c r="G100" s="175"/>
      <c r="H100" s="88"/>
      <c r="I100" s="175"/>
      <c r="J100" s="88"/>
      <c r="K100" s="180"/>
      <c r="L100" s="61"/>
      <c r="M100" s="175">
        <f>14.5+1*15</f>
        <v>29.5</v>
      </c>
      <c r="N100" s="86"/>
      <c r="O100" s="175"/>
      <c r="P100" s="86"/>
      <c r="Q100" s="175"/>
      <c r="R100" s="86"/>
      <c r="S100" s="175"/>
      <c r="T100" s="86"/>
      <c r="U100" s="189"/>
      <c r="V100" s="88"/>
      <c r="W100" s="205"/>
      <c r="X100" s="88"/>
      <c r="Y100" s="189"/>
      <c r="Z100" s="88"/>
      <c r="AA100" s="189"/>
      <c r="AB100" s="90"/>
      <c r="AC100" s="203"/>
      <c r="AD100" s="88"/>
      <c r="AE100" s="203"/>
      <c r="AF100" s="88"/>
      <c r="AG100" s="203"/>
      <c r="AH100" s="88"/>
      <c r="AI100" s="87"/>
      <c r="AJ100" s="88"/>
      <c r="AK100" s="87"/>
      <c r="AL100" s="88"/>
      <c r="AM100" s="87"/>
      <c r="AN100" s="92"/>
      <c r="AP100" s="264"/>
    </row>
    <row r="101" spans="1:42" outlineLevel="1" x14ac:dyDescent="0.2">
      <c r="A101" s="595"/>
      <c r="B101" s="598"/>
      <c r="C101" s="105" t="s">
        <v>143</v>
      </c>
      <c r="D101" s="217"/>
      <c r="E101" s="176"/>
      <c r="F101" s="60"/>
      <c r="G101" s="176"/>
      <c r="H101" s="217"/>
      <c r="I101" s="176"/>
      <c r="J101" s="217"/>
      <c r="K101" s="179"/>
      <c r="L101" s="60"/>
      <c r="M101" s="176">
        <f>0.7+0.18+(3.44+0.18)+(2.82+0.18)*14+2.5</f>
        <v>49</v>
      </c>
      <c r="N101" s="60"/>
      <c r="O101" s="176"/>
      <c r="P101" s="60"/>
      <c r="Q101" s="176"/>
      <c r="R101" s="60"/>
      <c r="S101" s="176"/>
      <c r="T101" s="60"/>
      <c r="U101" s="190"/>
      <c r="V101" s="217"/>
      <c r="W101" s="206"/>
      <c r="X101" s="217"/>
      <c r="Y101" s="190"/>
      <c r="Z101" s="217"/>
      <c r="AA101" s="190"/>
      <c r="AB101" s="243"/>
      <c r="AC101" s="202"/>
      <c r="AD101" s="217"/>
      <c r="AE101" s="202"/>
      <c r="AF101" s="217"/>
      <c r="AG101" s="202"/>
      <c r="AH101" s="217"/>
      <c r="AI101" s="93"/>
      <c r="AJ101" s="217"/>
      <c r="AK101" s="93"/>
      <c r="AL101" s="217"/>
      <c r="AM101" s="93"/>
      <c r="AN101" s="258"/>
      <c r="AP101" s="264"/>
    </row>
    <row r="102" spans="1:42" outlineLevel="1" x14ac:dyDescent="0.2">
      <c r="A102" s="595"/>
      <c r="B102" s="598"/>
      <c r="C102" s="257" t="s">
        <v>140</v>
      </c>
      <c r="D102" s="160"/>
      <c r="E102" s="176"/>
      <c r="F102" s="60"/>
      <c r="G102" s="176"/>
      <c r="H102" s="160"/>
      <c r="I102" s="176"/>
      <c r="J102" s="160"/>
      <c r="K102" s="179"/>
      <c r="L102" s="60"/>
      <c r="M102" s="236">
        <f>0.5+(0.15*1)*15+0.3*15</f>
        <v>7.25</v>
      </c>
      <c r="N102" s="60"/>
      <c r="O102" s="176"/>
      <c r="P102" s="60"/>
      <c r="Q102" s="176"/>
      <c r="R102" s="60"/>
      <c r="S102" s="176"/>
      <c r="T102" s="60"/>
      <c r="U102" s="190"/>
      <c r="V102" s="160"/>
      <c r="W102" s="206"/>
      <c r="X102" s="160"/>
      <c r="Y102" s="190"/>
      <c r="Z102" s="160"/>
      <c r="AA102" s="190"/>
      <c r="AB102" s="162"/>
      <c r="AC102" s="202"/>
      <c r="AD102" s="160"/>
      <c r="AE102" s="202"/>
      <c r="AF102" s="217"/>
      <c r="AG102" s="202"/>
      <c r="AH102" s="160"/>
      <c r="AI102" s="93"/>
      <c r="AJ102" s="160"/>
      <c r="AK102" s="93"/>
      <c r="AL102" s="217"/>
      <c r="AM102" s="93"/>
      <c r="AN102" s="97">
        <v>15</v>
      </c>
      <c r="AP102" s="264"/>
    </row>
    <row r="103" spans="1:42" ht="13.5" outlineLevel="1" thickBot="1" x14ac:dyDescent="0.25">
      <c r="A103" s="596"/>
      <c r="B103" s="599"/>
      <c r="C103" s="239" t="s">
        <v>267</v>
      </c>
      <c r="D103" s="114"/>
      <c r="E103" s="178"/>
      <c r="F103" s="155"/>
      <c r="G103" s="178"/>
      <c r="H103" s="114"/>
      <c r="I103" s="178"/>
      <c r="J103" s="114"/>
      <c r="K103" s="182"/>
      <c r="L103" s="108"/>
      <c r="M103" s="259">
        <f>(0.6+0.18+0.5+0.55+1+0.15+0.3)+((0.6+0.18+0.5+0.55+3.5+0.15*3+0.3)+(0.18+0.5+0.55+1.1+1.6+0.15+0.3))</f>
        <v>13.74</v>
      </c>
      <c r="N103" s="155"/>
      <c r="O103" s="178"/>
      <c r="P103" s="155"/>
      <c r="Q103" s="178"/>
      <c r="R103" s="155"/>
      <c r="S103" s="178"/>
      <c r="T103" s="155"/>
      <c r="U103" s="197"/>
      <c r="V103" s="114"/>
      <c r="W103" s="208"/>
      <c r="X103" s="114"/>
      <c r="Y103" s="197"/>
      <c r="Z103" s="114"/>
      <c r="AA103" s="197"/>
      <c r="AB103" s="157"/>
      <c r="AC103" s="213"/>
      <c r="AD103" s="158"/>
      <c r="AE103" s="213"/>
      <c r="AF103" s="158"/>
      <c r="AG103" s="213"/>
      <c r="AH103" s="114"/>
      <c r="AI103" s="156"/>
      <c r="AJ103" s="114"/>
      <c r="AK103" s="156"/>
      <c r="AL103" s="114"/>
      <c r="AM103" s="156"/>
      <c r="AN103" s="159">
        <v>1</v>
      </c>
      <c r="AP103" s="264"/>
    </row>
    <row r="104" spans="1:42" ht="13.5" outlineLevel="1" thickTop="1" x14ac:dyDescent="0.2">
      <c r="A104" s="594" t="s">
        <v>65</v>
      </c>
      <c r="B104" s="597" t="s">
        <v>270</v>
      </c>
      <c r="C104" s="154" t="s">
        <v>57</v>
      </c>
      <c r="D104" s="88"/>
      <c r="E104" s="175"/>
      <c r="F104" s="86"/>
      <c r="G104" s="175"/>
      <c r="H104" s="88"/>
      <c r="I104" s="175"/>
      <c r="J104" s="88"/>
      <c r="K104" s="180"/>
      <c r="L104" s="61"/>
      <c r="M104" s="229">
        <v>2</v>
      </c>
      <c r="N104" s="61"/>
      <c r="O104" s="187"/>
      <c r="P104" s="61"/>
      <c r="Q104" s="187"/>
      <c r="R104" s="61"/>
      <c r="S104" s="187"/>
      <c r="T104" s="61"/>
      <c r="U104" s="198"/>
      <c r="V104" s="102"/>
      <c r="W104" s="209"/>
      <c r="X104" s="102"/>
      <c r="Y104" s="209"/>
      <c r="Z104" s="102"/>
      <c r="AA104" s="209"/>
      <c r="AB104" s="103"/>
      <c r="AC104" s="200"/>
      <c r="AD104" s="102"/>
      <c r="AE104" s="200"/>
      <c r="AF104" s="102"/>
      <c r="AG104" s="200"/>
      <c r="AH104" s="88"/>
      <c r="AI104" s="87"/>
      <c r="AJ104" s="88"/>
      <c r="AK104" s="87"/>
      <c r="AL104" s="88"/>
      <c r="AM104" s="87"/>
      <c r="AN104" s="92"/>
      <c r="AP104" s="264"/>
    </row>
    <row r="105" spans="1:42" outlineLevel="1" x14ac:dyDescent="0.2">
      <c r="A105" s="595"/>
      <c r="B105" s="598"/>
      <c r="C105" s="105" t="s">
        <v>143</v>
      </c>
      <c r="D105" s="160"/>
      <c r="E105" s="176"/>
      <c r="F105" s="60"/>
      <c r="G105" s="176"/>
      <c r="H105" s="160"/>
      <c r="I105" s="176"/>
      <c r="J105" s="160"/>
      <c r="K105" s="179"/>
      <c r="L105" s="60"/>
      <c r="M105" s="231">
        <f>0.7+1.5</f>
        <v>2.2000000000000002</v>
      </c>
      <c r="N105" s="60"/>
      <c r="O105" s="184"/>
      <c r="P105" s="60"/>
      <c r="Q105" s="184"/>
      <c r="R105" s="60"/>
      <c r="S105" s="184"/>
      <c r="T105" s="60"/>
      <c r="U105" s="194"/>
      <c r="V105" s="160"/>
      <c r="W105" s="206"/>
      <c r="X105" s="160"/>
      <c r="Y105" s="206"/>
      <c r="Z105" s="160"/>
      <c r="AA105" s="206"/>
      <c r="AB105" s="162"/>
      <c r="AC105" s="202"/>
      <c r="AD105" s="160"/>
      <c r="AE105" s="202"/>
      <c r="AF105" s="217"/>
      <c r="AG105" s="202"/>
      <c r="AH105" s="160"/>
      <c r="AI105" s="93"/>
      <c r="AJ105" s="160"/>
      <c r="AK105" s="93"/>
      <c r="AL105" s="217"/>
      <c r="AM105" s="93"/>
      <c r="AN105" s="97"/>
      <c r="AP105" s="264"/>
    </row>
    <row r="106" spans="1:42" ht="13.5" outlineLevel="1" thickBot="1" x14ac:dyDescent="0.25">
      <c r="A106" s="596"/>
      <c r="B106" s="599"/>
      <c r="C106" s="164" t="s">
        <v>140</v>
      </c>
      <c r="D106" s="114"/>
      <c r="E106" s="178"/>
      <c r="F106" s="155"/>
      <c r="G106" s="178"/>
      <c r="H106" s="114"/>
      <c r="I106" s="178"/>
      <c r="J106" s="114"/>
      <c r="K106" s="182"/>
      <c r="L106" s="108"/>
      <c r="M106" s="230">
        <f>0.5*2</f>
        <v>1</v>
      </c>
      <c r="N106" s="108"/>
      <c r="O106" s="188"/>
      <c r="P106" s="108"/>
      <c r="Q106" s="188"/>
      <c r="R106" s="108"/>
      <c r="S106" s="188"/>
      <c r="T106" s="108"/>
      <c r="U106" s="199"/>
      <c r="V106" s="163"/>
      <c r="W106" s="210"/>
      <c r="X106" s="163"/>
      <c r="Y106" s="210"/>
      <c r="Z106" s="163"/>
      <c r="AA106" s="210"/>
      <c r="AB106" s="109"/>
      <c r="AC106" s="201"/>
      <c r="AD106" s="163"/>
      <c r="AE106" s="201"/>
      <c r="AF106" s="163"/>
      <c r="AG106" s="201"/>
      <c r="AH106" s="114"/>
      <c r="AI106" s="156"/>
      <c r="AJ106" s="114"/>
      <c r="AK106" s="156"/>
      <c r="AL106" s="114"/>
      <c r="AM106" s="156"/>
      <c r="AN106" s="159">
        <v>0</v>
      </c>
      <c r="AP106" s="264"/>
    </row>
    <row r="107" spans="1:42" ht="13.5" outlineLevel="1" thickTop="1" x14ac:dyDescent="0.2">
      <c r="A107" s="588" t="s">
        <v>69</v>
      </c>
      <c r="B107" s="591" t="s">
        <v>138</v>
      </c>
      <c r="C107" s="154" t="s">
        <v>57</v>
      </c>
      <c r="D107" s="88"/>
      <c r="E107" s="175"/>
      <c r="F107" s="86"/>
      <c r="G107" s="175"/>
      <c r="H107" s="88"/>
      <c r="I107" s="175"/>
      <c r="J107" s="88"/>
      <c r="K107" s="180"/>
      <c r="L107" s="86"/>
      <c r="M107" s="175"/>
      <c r="N107" s="86"/>
      <c r="O107" s="175"/>
      <c r="P107" s="86"/>
      <c r="Q107" s="175"/>
      <c r="R107" s="86"/>
      <c r="S107" s="175"/>
      <c r="T107" s="86"/>
      <c r="U107" s="189"/>
      <c r="V107" s="88"/>
      <c r="W107" s="205"/>
      <c r="X107" s="88"/>
      <c r="Y107" s="189"/>
      <c r="Z107" s="88"/>
      <c r="AA107" s="189"/>
      <c r="AB107" s="88"/>
      <c r="AC107" s="215">
        <v>4.5</v>
      </c>
      <c r="AD107" s="88"/>
      <c r="AE107" s="215"/>
      <c r="AF107" s="88"/>
      <c r="AG107" s="215"/>
      <c r="AH107" s="88"/>
      <c r="AI107" s="87"/>
      <c r="AJ107" s="88"/>
      <c r="AK107" s="87"/>
      <c r="AL107" s="88"/>
      <c r="AM107" s="87"/>
      <c r="AN107" s="92"/>
      <c r="AP107" s="264"/>
    </row>
    <row r="108" spans="1:42" outlineLevel="1" x14ac:dyDescent="0.2">
      <c r="A108" s="589"/>
      <c r="B108" s="592"/>
      <c r="C108" s="105" t="s">
        <v>143</v>
      </c>
      <c r="D108" s="148"/>
      <c r="E108" s="176"/>
      <c r="F108" s="60"/>
      <c r="G108" s="176"/>
      <c r="H108" s="148"/>
      <c r="I108" s="176"/>
      <c r="J108" s="148"/>
      <c r="K108" s="179"/>
      <c r="L108" s="60"/>
      <c r="M108" s="176"/>
      <c r="N108" s="60"/>
      <c r="O108" s="176"/>
      <c r="P108" s="60"/>
      <c r="Q108" s="176"/>
      <c r="R108" s="60"/>
      <c r="S108" s="176"/>
      <c r="T108" s="60"/>
      <c r="U108" s="190"/>
      <c r="V108" s="148"/>
      <c r="W108" s="206"/>
      <c r="X108" s="148"/>
      <c r="Y108" s="190"/>
      <c r="Z108" s="148"/>
      <c r="AA108" s="190"/>
      <c r="AB108" s="217"/>
      <c r="AC108" s="214">
        <f>0.7+(0.18+0.12+2)</f>
        <v>3</v>
      </c>
      <c r="AD108" s="148"/>
      <c r="AE108" s="214"/>
      <c r="AF108" s="217"/>
      <c r="AG108" s="214"/>
      <c r="AH108" s="148"/>
      <c r="AI108" s="93"/>
      <c r="AJ108" s="148"/>
      <c r="AK108" s="93"/>
      <c r="AL108" s="217"/>
      <c r="AM108" s="93"/>
      <c r="AN108" s="97"/>
      <c r="AP108" s="264"/>
    </row>
    <row r="109" spans="1:42" ht="13.5" outlineLevel="1" thickBot="1" x14ac:dyDescent="0.25">
      <c r="A109" s="590"/>
      <c r="B109" s="593"/>
      <c r="C109" s="164" t="s">
        <v>141</v>
      </c>
      <c r="D109" s="114"/>
      <c r="E109" s="178"/>
      <c r="F109" s="155"/>
      <c r="G109" s="178"/>
      <c r="H109" s="114"/>
      <c r="I109" s="178"/>
      <c r="J109" s="114"/>
      <c r="K109" s="182"/>
      <c r="L109" s="155"/>
      <c r="M109" s="178"/>
      <c r="N109" s="155"/>
      <c r="O109" s="178"/>
      <c r="P109" s="155"/>
      <c r="Q109" s="178"/>
      <c r="R109" s="155"/>
      <c r="S109" s="178"/>
      <c r="T109" s="155"/>
      <c r="U109" s="197"/>
      <c r="V109" s="114"/>
      <c r="W109" s="208"/>
      <c r="X109" s="114"/>
      <c r="Y109" s="197"/>
      <c r="Z109" s="114"/>
      <c r="AA109" s="197"/>
      <c r="AB109" s="157"/>
      <c r="AC109" s="213">
        <f>0.5+0.15+0.15*2</f>
        <v>0.95</v>
      </c>
      <c r="AD109" s="158"/>
      <c r="AE109" s="213"/>
      <c r="AF109" s="158"/>
      <c r="AG109" s="213"/>
      <c r="AH109" s="114"/>
      <c r="AI109" s="156"/>
      <c r="AJ109" s="114"/>
      <c r="AK109" s="156"/>
      <c r="AL109" s="114"/>
      <c r="AM109" s="156"/>
      <c r="AN109" s="159">
        <v>1</v>
      </c>
      <c r="AO109" s="244"/>
      <c r="AP109" s="264"/>
    </row>
    <row r="110" spans="1:42" ht="13.5" outlineLevel="1" thickTop="1" x14ac:dyDescent="0.2">
      <c r="A110" s="588" t="s">
        <v>69</v>
      </c>
      <c r="B110" s="591" t="s">
        <v>142</v>
      </c>
      <c r="C110" s="154" t="s">
        <v>57</v>
      </c>
      <c r="D110" s="88"/>
      <c r="E110" s="175"/>
      <c r="F110" s="86"/>
      <c r="G110" s="175"/>
      <c r="H110" s="88"/>
      <c r="I110" s="175"/>
      <c r="J110" s="88"/>
      <c r="K110" s="180"/>
      <c r="L110" s="86"/>
      <c r="M110" s="175"/>
      <c r="N110" s="86"/>
      <c r="O110" s="175"/>
      <c r="P110" s="86"/>
      <c r="Q110" s="175"/>
      <c r="R110" s="86"/>
      <c r="S110" s="175"/>
      <c r="T110" s="86"/>
      <c r="U110" s="189"/>
      <c r="V110" s="88"/>
      <c r="W110" s="205"/>
      <c r="X110" s="88"/>
      <c r="Y110" s="189"/>
      <c r="Z110" s="88"/>
      <c r="AA110" s="189"/>
      <c r="AB110" s="88"/>
      <c r="AC110" s="215">
        <v>11.5</v>
      </c>
      <c r="AD110" s="88"/>
      <c r="AE110" s="215"/>
      <c r="AF110" s="88"/>
      <c r="AG110" s="215"/>
      <c r="AH110" s="88"/>
      <c r="AI110" s="87"/>
      <c r="AJ110" s="88"/>
      <c r="AK110" s="87"/>
      <c r="AL110" s="88"/>
      <c r="AM110" s="87"/>
      <c r="AN110" s="92"/>
      <c r="AP110" s="264"/>
    </row>
    <row r="111" spans="1:42" outlineLevel="1" x14ac:dyDescent="0.2">
      <c r="A111" s="589"/>
      <c r="B111" s="592"/>
      <c r="C111" s="105" t="s">
        <v>143</v>
      </c>
      <c r="D111" s="148"/>
      <c r="E111" s="176"/>
      <c r="F111" s="60"/>
      <c r="G111" s="176"/>
      <c r="H111" s="148"/>
      <c r="I111" s="176"/>
      <c r="J111" s="148"/>
      <c r="K111" s="179"/>
      <c r="L111" s="60"/>
      <c r="M111" s="176"/>
      <c r="N111" s="60"/>
      <c r="O111" s="176"/>
      <c r="P111" s="60"/>
      <c r="Q111" s="176"/>
      <c r="R111" s="60"/>
      <c r="S111" s="176"/>
      <c r="T111" s="60"/>
      <c r="U111" s="190"/>
      <c r="V111" s="148"/>
      <c r="W111" s="206"/>
      <c r="X111" s="148"/>
      <c r="Y111" s="190"/>
      <c r="Z111" s="148"/>
      <c r="AA111" s="190"/>
      <c r="AB111" s="217"/>
      <c r="AC111" s="214">
        <f>0.7+2+2+2</f>
        <v>6.7</v>
      </c>
      <c r="AD111" s="148"/>
      <c r="AE111" s="214"/>
      <c r="AF111" s="217"/>
      <c r="AG111" s="214"/>
      <c r="AH111" s="148"/>
      <c r="AI111" s="93"/>
      <c r="AJ111" s="148"/>
      <c r="AK111" s="93"/>
      <c r="AL111" s="217"/>
      <c r="AM111" s="93"/>
      <c r="AN111" s="97"/>
      <c r="AP111" s="264"/>
    </row>
    <row r="112" spans="1:42" ht="13.5" outlineLevel="1" thickBot="1" x14ac:dyDescent="0.25">
      <c r="A112" s="590"/>
      <c r="B112" s="593"/>
      <c r="C112" s="164" t="s">
        <v>141</v>
      </c>
      <c r="D112" s="114"/>
      <c r="E112" s="178"/>
      <c r="F112" s="155"/>
      <c r="G112" s="178"/>
      <c r="H112" s="114"/>
      <c r="I112" s="178"/>
      <c r="J112" s="114"/>
      <c r="K112" s="182"/>
      <c r="L112" s="155"/>
      <c r="M112" s="178"/>
      <c r="N112" s="155"/>
      <c r="O112" s="178"/>
      <c r="P112" s="155"/>
      <c r="Q112" s="178"/>
      <c r="R112" s="155"/>
      <c r="S112" s="178"/>
      <c r="T112" s="155"/>
      <c r="U112" s="197"/>
      <c r="V112" s="114"/>
      <c r="W112" s="208"/>
      <c r="X112" s="114"/>
      <c r="Y112" s="197"/>
      <c r="Z112" s="114"/>
      <c r="AA112" s="197"/>
      <c r="AB112" s="157"/>
      <c r="AC112" s="213">
        <f>0.5+0.15*3+0.15*2</f>
        <v>1.25</v>
      </c>
      <c r="AD112" s="158"/>
      <c r="AE112" s="213"/>
      <c r="AF112" s="158"/>
      <c r="AG112" s="213"/>
      <c r="AH112" s="114"/>
      <c r="AI112" s="156"/>
      <c r="AJ112" s="114"/>
      <c r="AK112" s="156"/>
      <c r="AL112" s="114"/>
      <c r="AM112" s="156"/>
      <c r="AN112" s="159">
        <v>1</v>
      </c>
      <c r="AP112" s="264"/>
    </row>
    <row r="113" spans="1:42" ht="13.5" outlineLevel="1" thickTop="1" x14ac:dyDescent="0.2">
      <c r="A113" s="588" t="s">
        <v>69</v>
      </c>
      <c r="B113" s="591" t="s">
        <v>144</v>
      </c>
      <c r="C113" s="154" t="s">
        <v>57</v>
      </c>
      <c r="D113" s="88"/>
      <c r="E113" s="175"/>
      <c r="F113" s="86"/>
      <c r="G113" s="175"/>
      <c r="H113" s="88"/>
      <c r="I113" s="175"/>
      <c r="J113" s="88"/>
      <c r="K113" s="180"/>
      <c r="L113" s="86"/>
      <c r="M113" s="175"/>
      <c r="N113" s="86"/>
      <c r="O113" s="175"/>
      <c r="P113" s="86"/>
      <c r="Q113" s="175"/>
      <c r="R113" s="86"/>
      <c r="S113" s="175"/>
      <c r="T113" s="86"/>
      <c r="U113" s="189"/>
      <c r="V113" s="88"/>
      <c r="W113" s="205"/>
      <c r="X113" s="88"/>
      <c r="Y113" s="189"/>
      <c r="Z113" s="88"/>
      <c r="AA113" s="189"/>
      <c r="AB113" s="88"/>
      <c r="AC113" s="215">
        <f>16.5+(18+7)</f>
        <v>41.5</v>
      </c>
      <c r="AD113" s="88"/>
      <c r="AE113" s="215"/>
      <c r="AF113" s="88"/>
      <c r="AG113" s="215"/>
      <c r="AH113" s="88"/>
      <c r="AI113" s="87"/>
      <c r="AJ113" s="88"/>
      <c r="AK113" s="87"/>
      <c r="AL113" s="88"/>
      <c r="AM113" s="87"/>
      <c r="AN113" s="92"/>
      <c r="AP113" s="264"/>
    </row>
    <row r="114" spans="1:42" outlineLevel="1" x14ac:dyDescent="0.2">
      <c r="A114" s="589"/>
      <c r="B114" s="592"/>
      <c r="C114" s="105" t="s">
        <v>143</v>
      </c>
      <c r="D114" s="148"/>
      <c r="E114" s="176"/>
      <c r="F114" s="60"/>
      <c r="G114" s="176"/>
      <c r="H114" s="148"/>
      <c r="I114" s="176"/>
      <c r="J114" s="148"/>
      <c r="K114" s="179"/>
      <c r="L114" s="60"/>
      <c r="M114" s="176"/>
      <c r="N114" s="60"/>
      <c r="O114" s="176"/>
      <c r="P114" s="60"/>
      <c r="Q114" s="176"/>
      <c r="R114" s="60"/>
      <c r="S114" s="176"/>
      <c r="T114" s="60"/>
      <c r="U114" s="190"/>
      <c r="V114" s="148"/>
      <c r="W114" s="206"/>
      <c r="X114" s="148"/>
      <c r="Y114" s="190"/>
      <c r="Z114" s="148"/>
      <c r="AA114" s="190"/>
      <c r="AB114" s="217"/>
      <c r="AC114" s="214">
        <f>0.7+(0.18)+(3.44+0.18)+(2.82+0.18)*14+(3.08+0.18)+0.5</f>
        <v>50.26</v>
      </c>
      <c r="AD114" s="148"/>
      <c r="AE114" s="214"/>
      <c r="AF114" s="217"/>
      <c r="AG114" s="214"/>
      <c r="AH114" s="148"/>
      <c r="AI114" s="93"/>
      <c r="AJ114" s="148"/>
      <c r="AK114" s="93"/>
      <c r="AL114" s="217"/>
      <c r="AM114" s="93"/>
      <c r="AN114" s="97"/>
      <c r="AP114" s="264"/>
    </row>
    <row r="115" spans="1:42" ht="13.5" outlineLevel="1" thickBot="1" x14ac:dyDescent="0.25">
      <c r="A115" s="590"/>
      <c r="B115" s="593"/>
      <c r="C115" s="164" t="s">
        <v>141</v>
      </c>
      <c r="D115" s="114"/>
      <c r="E115" s="178"/>
      <c r="F115" s="155"/>
      <c r="G115" s="178"/>
      <c r="H115" s="114"/>
      <c r="I115" s="178"/>
      <c r="J115" s="114"/>
      <c r="K115" s="182"/>
      <c r="L115" s="155"/>
      <c r="M115" s="178"/>
      <c r="N115" s="155"/>
      <c r="O115" s="178"/>
      <c r="P115" s="155"/>
      <c r="Q115" s="178"/>
      <c r="R115" s="155"/>
      <c r="S115" s="178"/>
      <c r="T115" s="155"/>
      <c r="U115" s="197"/>
      <c r="V115" s="114"/>
      <c r="W115" s="208"/>
      <c r="X115" s="114"/>
      <c r="Y115" s="197"/>
      <c r="Z115" s="114"/>
      <c r="AA115" s="197"/>
      <c r="AB115" s="157"/>
      <c r="AC115" s="213">
        <f>0.5+0.15*3+0.15*2</f>
        <v>1.25</v>
      </c>
      <c r="AD115" s="158"/>
      <c r="AE115" s="213"/>
      <c r="AF115" s="158"/>
      <c r="AG115" s="213"/>
      <c r="AH115" s="114"/>
      <c r="AI115" s="156"/>
      <c r="AJ115" s="114"/>
      <c r="AK115" s="156"/>
      <c r="AL115" s="114"/>
      <c r="AM115" s="156"/>
      <c r="AN115" s="159">
        <v>1</v>
      </c>
      <c r="AP115" s="264"/>
    </row>
    <row r="116" spans="1:42" ht="13.5" outlineLevel="1" thickTop="1" x14ac:dyDescent="0.2">
      <c r="A116" s="588" t="s">
        <v>69</v>
      </c>
      <c r="B116" s="591" t="s">
        <v>145</v>
      </c>
      <c r="C116" s="154" t="s">
        <v>57</v>
      </c>
      <c r="D116" s="88"/>
      <c r="E116" s="175"/>
      <c r="F116" s="86"/>
      <c r="G116" s="175"/>
      <c r="H116" s="88"/>
      <c r="I116" s="175"/>
      <c r="J116" s="88"/>
      <c r="K116" s="180"/>
      <c r="L116" s="86"/>
      <c r="M116" s="175"/>
      <c r="N116" s="86"/>
      <c r="O116" s="175"/>
      <c r="P116" s="86"/>
      <c r="Q116" s="175"/>
      <c r="R116" s="86"/>
      <c r="S116" s="175"/>
      <c r="T116" s="86"/>
      <c r="U116" s="189"/>
      <c r="V116" s="88"/>
      <c r="W116" s="205"/>
      <c r="X116" s="88"/>
      <c r="Y116" s="189"/>
      <c r="Z116" s="88"/>
      <c r="AA116" s="189"/>
      <c r="AB116" s="88"/>
      <c r="AC116" s="215">
        <v>17.2</v>
      </c>
      <c r="AD116" s="88"/>
      <c r="AE116" s="215"/>
      <c r="AF116" s="88"/>
      <c r="AG116" s="215"/>
      <c r="AH116" s="88"/>
      <c r="AI116" s="87"/>
      <c r="AJ116" s="88"/>
      <c r="AK116" s="87"/>
      <c r="AL116" s="88"/>
      <c r="AM116" s="87"/>
      <c r="AN116" s="92"/>
      <c r="AP116" s="264"/>
    </row>
    <row r="117" spans="1:42" outlineLevel="1" x14ac:dyDescent="0.2">
      <c r="A117" s="589"/>
      <c r="B117" s="592"/>
      <c r="C117" s="105" t="s">
        <v>143</v>
      </c>
      <c r="D117" s="148"/>
      <c r="E117" s="176"/>
      <c r="F117" s="60"/>
      <c r="G117" s="176"/>
      <c r="H117" s="148"/>
      <c r="I117" s="176"/>
      <c r="J117" s="148"/>
      <c r="K117" s="179"/>
      <c r="L117" s="60"/>
      <c r="M117" s="176"/>
      <c r="N117" s="60"/>
      <c r="O117" s="176"/>
      <c r="P117" s="60"/>
      <c r="Q117" s="176"/>
      <c r="R117" s="60"/>
      <c r="S117" s="176"/>
      <c r="T117" s="60"/>
      <c r="U117" s="190"/>
      <c r="V117" s="148"/>
      <c r="W117" s="206"/>
      <c r="X117" s="148"/>
      <c r="Y117" s="190"/>
      <c r="Z117" s="148"/>
      <c r="AA117" s="190"/>
      <c r="AB117" s="217"/>
      <c r="AC117" s="214">
        <f>0.7+2</f>
        <v>2.7</v>
      </c>
      <c r="AD117" s="148"/>
      <c r="AE117" s="214"/>
      <c r="AF117" s="217"/>
      <c r="AG117" s="214"/>
      <c r="AH117" s="148"/>
      <c r="AI117" s="93"/>
      <c r="AJ117" s="148"/>
      <c r="AK117" s="93"/>
      <c r="AL117" s="217"/>
      <c r="AM117" s="93"/>
      <c r="AN117" s="97"/>
      <c r="AP117" s="264"/>
    </row>
    <row r="118" spans="1:42" ht="13.5" outlineLevel="1" thickBot="1" x14ac:dyDescent="0.25">
      <c r="A118" s="590"/>
      <c r="B118" s="593"/>
      <c r="C118" s="164" t="s">
        <v>141</v>
      </c>
      <c r="D118" s="114"/>
      <c r="E118" s="178"/>
      <c r="F118" s="155"/>
      <c r="G118" s="178"/>
      <c r="H118" s="114"/>
      <c r="I118" s="178"/>
      <c r="J118" s="114"/>
      <c r="K118" s="182"/>
      <c r="L118" s="155"/>
      <c r="M118" s="178"/>
      <c r="N118" s="155"/>
      <c r="O118" s="178"/>
      <c r="P118" s="155"/>
      <c r="Q118" s="178"/>
      <c r="R118" s="155"/>
      <c r="S118" s="178"/>
      <c r="T118" s="155"/>
      <c r="U118" s="197"/>
      <c r="V118" s="114"/>
      <c r="W118" s="208"/>
      <c r="X118" s="114"/>
      <c r="Y118" s="197"/>
      <c r="Z118" s="114"/>
      <c r="AA118" s="197"/>
      <c r="AB118" s="157"/>
      <c r="AC118" s="213">
        <f>0.5+0.15+0.15*2</f>
        <v>0.95</v>
      </c>
      <c r="AD118" s="158"/>
      <c r="AE118" s="213"/>
      <c r="AF118" s="158"/>
      <c r="AG118" s="213"/>
      <c r="AH118" s="114"/>
      <c r="AI118" s="156"/>
      <c r="AJ118" s="114"/>
      <c r="AK118" s="156"/>
      <c r="AL118" s="114"/>
      <c r="AM118" s="156"/>
      <c r="AN118" s="159">
        <v>1</v>
      </c>
      <c r="AO118" s="244"/>
      <c r="AP118" s="264"/>
    </row>
    <row r="119" spans="1:42" ht="13.5" outlineLevel="1" thickTop="1" x14ac:dyDescent="0.2">
      <c r="A119" s="588" t="s">
        <v>69</v>
      </c>
      <c r="B119" s="591" t="s">
        <v>146</v>
      </c>
      <c r="C119" s="154" t="s">
        <v>57</v>
      </c>
      <c r="D119" s="88"/>
      <c r="E119" s="175"/>
      <c r="F119" s="86"/>
      <c r="G119" s="175"/>
      <c r="H119" s="88"/>
      <c r="I119" s="175"/>
      <c r="J119" s="88"/>
      <c r="K119" s="180"/>
      <c r="L119" s="86"/>
      <c r="M119" s="175"/>
      <c r="N119" s="86"/>
      <c r="O119" s="175"/>
      <c r="P119" s="86"/>
      <c r="Q119" s="175"/>
      <c r="R119" s="86"/>
      <c r="S119" s="175"/>
      <c r="T119" s="86"/>
      <c r="U119" s="189"/>
      <c r="V119" s="88"/>
      <c r="W119" s="205"/>
      <c r="X119" s="88"/>
      <c r="Y119" s="189"/>
      <c r="Z119" s="88"/>
      <c r="AA119" s="189"/>
      <c r="AB119" s="88"/>
      <c r="AC119" s="215">
        <f>10+9</f>
        <v>19</v>
      </c>
      <c r="AD119" s="88"/>
      <c r="AE119" s="215"/>
      <c r="AF119" s="88"/>
      <c r="AG119" s="215"/>
      <c r="AH119" s="88"/>
      <c r="AI119" s="87"/>
      <c r="AJ119" s="88"/>
      <c r="AK119" s="87"/>
      <c r="AL119" s="88"/>
      <c r="AM119" s="87"/>
      <c r="AN119" s="92"/>
      <c r="AP119" s="264"/>
    </row>
    <row r="120" spans="1:42" outlineLevel="1" x14ac:dyDescent="0.2">
      <c r="A120" s="589"/>
      <c r="B120" s="592"/>
      <c r="C120" s="105" t="s">
        <v>143</v>
      </c>
      <c r="D120" s="148"/>
      <c r="E120" s="176"/>
      <c r="F120" s="60"/>
      <c r="G120" s="176"/>
      <c r="H120" s="148"/>
      <c r="I120" s="176"/>
      <c r="J120" s="148"/>
      <c r="K120" s="179"/>
      <c r="L120" s="60"/>
      <c r="M120" s="176"/>
      <c r="N120" s="60"/>
      <c r="O120" s="176"/>
      <c r="P120" s="60"/>
      <c r="Q120" s="176"/>
      <c r="R120" s="60"/>
      <c r="S120" s="176"/>
      <c r="T120" s="60"/>
      <c r="U120" s="190"/>
      <c r="V120" s="148"/>
      <c r="W120" s="206"/>
      <c r="X120" s="148"/>
      <c r="Y120" s="190"/>
      <c r="Z120" s="148"/>
      <c r="AA120" s="190"/>
      <c r="AB120" s="217"/>
      <c r="AC120" s="190">
        <f>0.7+(0.18+0.12+0.7)+(0.18+0.12+0.4)</f>
        <v>2.4</v>
      </c>
      <c r="AD120" s="148"/>
      <c r="AE120" s="190"/>
      <c r="AF120" s="217"/>
      <c r="AG120" s="190"/>
      <c r="AH120" s="148"/>
      <c r="AI120" s="93"/>
      <c r="AJ120" s="148"/>
      <c r="AK120" s="93"/>
      <c r="AL120" s="217"/>
      <c r="AM120" s="93"/>
      <c r="AN120" s="97"/>
      <c r="AP120" s="264"/>
    </row>
    <row r="121" spans="1:42" ht="13.5" outlineLevel="1" thickBot="1" x14ac:dyDescent="0.25">
      <c r="A121" s="590"/>
      <c r="B121" s="593"/>
      <c r="C121" s="164" t="s">
        <v>141</v>
      </c>
      <c r="D121" s="114"/>
      <c r="E121" s="178"/>
      <c r="F121" s="155"/>
      <c r="G121" s="178"/>
      <c r="H121" s="114"/>
      <c r="I121" s="178"/>
      <c r="J121" s="114"/>
      <c r="K121" s="182"/>
      <c r="L121" s="155"/>
      <c r="M121" s="178"/>
      <c r="N121" s="155"/>
      <c r="O121" s="178"/>
      <c r="P121" s="155"/>
      <c r="Q121" s="178"/>
      <c r="R121" s="155"/>
      <c r="S121" s="178"/>
      <c r="T121" s="155"/>
      <c r="U121" s="197"/>
      <c r="V121" s="114"/>
      <c r="W121" s="208"/>
      <c r="X121" s="114"/>
      <c r="Y121" s="197"/>
      <c r="Z121" s="114"/>
      <c r="AA121" s="197"/>
      <c r="AB121" s="157"/>
      <c r="AC121" s="213">
        <f>0.5+0.15*2*2+0.15*2</f>
        <v>1.4000000000000001</v>
      </c>
      <c r="AD121" s="158"/>
      <c r="AE121" s="213"/>
      <c r="AF121" s="158"/>
      <c r="AG121" s="213"/>
      <c r="AH121" s="114"/>
      <c r="AI121" s="156"/>
      <c r="AJ121" s="114"/>
      <c r="AK121" s="156"/>
      <c r="AL121" s="114"/>
      <c r="AM121" s="156"/>
      <c r="AN121" s="159">
        <v>2</v>
      </c>
      <c r="AO121" s="244"/>
      <c r="AP121" s="264"/>
    </row>
    <row r="122" spans="1:42" ht="13.5" outlineLevel="1" thickTop="1" x14ac:dyDescent="0.2">
      <c r="A122" s="588" t="s">
        <v>69</v>
      </c>
      <c r="B122" s="591" t="s">
        <v>147</v>
      </c>
      <c r="C122" s="154" t="s">
        <v>57</v>
      </c>
      <c r="D122" s="88"/>
      <c r="E122" s="175"/>
      <c r="F122" s="86"/>
      <c r="G122" s="175"/>
      <c r="H122" s="88"/>
      <c r="I122" s="175"/>
      <c r="J122" s="88"/>
      <c r="K122" s="180"/>
      <c r="L122" s="86"/>
      <c r="M122" s="175"/>
      <c r="N122" s="86"/>
      <c r="O122" s="175"/>
      <c r="P122" s="86"/>
      <c r="Q122" s="175"/>
      <c r="R122" s="86"/>
      <c r="S122" s="175"/>
      <c r="T122" s="86"/>
      <c r="U122" s="189"/>
      <c r="V122" s="88"/>
      <c r="W122" s="205"/>
      <c r="X122" s="88"/>
      <c r="Y122" s="189"/>
      <c r="Z122" s="88"/>
      <c r="AA122" s="189"/>
      <c r="AB122" s="88"/>
      <c r="AC122" s="215">
        <v>6.5</v>
      </c>
      <c r="AD122" s="88"/>
      <c r="AE122" s="215"/>
      <c r="AF122" s="88"/>
      <c r="AG122" s="215"/>
      <c r="AH122" s="88"/>
      <c r="AI122" s="87"/>
      <c r="AJ122" s="88"/>
      <c r="AK122" s="87"/>
      <c r="AL122" s="88"/>
      <c r="AM122" s="87"/>
      <c r="AN122" s="92"/>
      <c r="AP122" s="264"/>
    </row>
    <row r="123" spans="1:42" outlineLevel="1" x14ac:dyDescent="0.2">
      <c r="A123" s="589"/>
      <c r="B123" s="592"/>
      <c r="C123" s="105" t="s">
        <v>143</v>
      </c>
      <c r="D123" s="148"/>
      <c r="E123" s="176"/>
      <c r="F123" s="60"/>
      <c r="G123" s="176"/>
      <c r="H123" s="148"/>
      <c r="I123" s="176"/>
      <c r="J123" s="148"/>
      <c r="K123" s="179"/>
      <c r="L123" s="60"/>
      <c r="M123" s="176"/>
      <c r="N123" s="60"/>
      <c r="O123" s="176"/>
      <c r="P123" s="60"/>
      <c r="Q123" s="176"/>
      <c r="R123" s="60"/>
      <c r="S123" s="176"/>
      <c r="T123" s="60"/>
      <c r="U123" s="190"/>
      <c r="V123" s="148"/>
      <c r="W123" s="206"/>
      <c r="X123" s="148"/>
      <c r="Y123" s="190"/>
      <c r="Z123" s="148"/>
      <c r="AA123" s="190"/>
      <c r="AB123" s="217"/>
      <c r="AC123" s="214">
        <f>0.7+2</f>
        <v>2.7</v>
      </c>
      <c r="AD123" s="148"/>
      <c r="AE123" s="214"/>
      <c r="AF123" s="217"/>
      <c r="AG123" s="214"/>
      <c r="AH123" s="148"/>
      <c r="AI123" s="93"/>
      <c r="AJ123" s="148"/>
      <c r="AK123" s="93"/>
      <c r="AL123" s="217"/>
      <c r="AM123" s="93"/>
      <c r="AN123" s="97"/>
      <c r="AP123" s="264"/>
    </row>
    <row r="124" spans="1:42" ht="13.5" outlineLevel="1" thickBot="1" x14ac:dyDescent="0.25">
      <c r="A124" s="590"/>
      <c r="B124" s="593"/>
      <c r="C124" s="164" t="s">
        <v>141</v>
      </c>
      <c r="D124" s="114"/>
      <c r="E124" s="178"/>
      <c r="F124" s="155"/>
      <c r="G124" s="178"/>
      <c r="H124" s="114"/>
      <c r="I124" s="178"/>
      <c r="J124" s="114"/>
      <c r="K124" s="182"/>
      <c r="L124" s="155"/>
      <c r="M124" s="178"/>
      <c r="N124" s="155"/>
      <c r="O124" s="178"/>
      <c r="P124" s="155"/>
      <c r="Q124" s="178"/>
      <c r="R124" s="155"/>
      <c r="S124" s="178"/>
      <c r="T124" s="155"/>
      <c r="U124" s="197"/>
      <c r="V124" s="114"/>
      <c r="W124" s="208"/>
      <c r="X124" s="114"/>
      <c r="Y124" s="197"/>
      <c r="Z124" s="114"/>
      <c r="AA124" s="197"/>
      <c r="AB124" s="157"/>
      <c r="AC124" s="213">
        <f>0.5+0.5</f>
        <v>1</v>
      </c>
      <c r="AD124" s="158"/>
      <c r="AE124" s="213"/>
      <c r="AF124" s="158"/>
      <c r="AG124" s="213"/>
      <c r="AH124" s="114"/>
      <c r="AI124" s="156"/>
      <c r="AJ124" s="114"/>
      <c r="AK124" s="156"/>
      <c r="AL124" s="114"/>
      <c r="AM124" s="156"/>
      <c r="AN124" s="159">
        <v>0</v>
      </c>
      <c r="AP124" s="264"/>
    </row>
    <row r="125" spans="1:42" ht="13.5" outlineLevel="1" thickTop="1" x14ac:dyDescent="0.2">
      <c r="A125" s="588" t="s">
        <v>69</v>
      </c>
      <c r="B125" s="591" t="s">
        <v>148</v>
      </c>
      <c r="C125" s="154" t="s">
        <v>57</v>
      </c>
      <c r="D125" s="88"/>
      <c r="E125" s="175"/>
      <c r="F125" s="86"/>
      <c r="G125" s="175"/>
      <c r="H125" s="88"/>
      <c r="I125" s="175"/>
      <c r="J125" s="88"/>
      <c r="K125" s="180"/>
      <c r="L125" s="86"/>
      <c r="M125" s="175"/>
      <c r="N125" s="86"/>
      <c r="O125" s="175"/>
      <c r="P125" s="86"/>
      <c r="Q125" s="175"/>
      <c r="R125" s="86"/>
      <c r="S125" s="175"/>
      <c r="T125" s="86"/>
      <c r="U125" s="189"/>
      <c r="V125" s="88"/>
      <c r="W125" s="205"/>
      <c r="X125" s="88"/>
      <c r="Y125" s="189"/>
      <c r="Z125" s="88"/>
      <c r="AA125" s="189"/>
      <c r="AB125" s="88"/>
      <c r="AC125" s="215">
        <f>9.5+(4.8+5.9)</f>
        <v>20.2</v>
      </c>
      <c r="AD125" s="88"/>
      <c r="AE125" s="215"/>
      <c r="AF125" s="88"/>
      <c r="AG125" s="215"/>
      <c r="AH125" s="88"/>
      <c r="AI125" s="87"/>
      <c r="AJ125" s="88"/>
      <c r="AK125" s="87"/>
      <c r="AL125" s="88"/>
      <c r="AM125" s="87"/>
      <c r="AN125" s="92"/>
      <c r="AP125" s="264"/>
    </row>
    <row r="126" spans="1:42" outlineLevel="1" x14ac:dyDescent="0.2">
      <c r="A126" s="589"/>
      <c r="B126" s="592"/>
      <c r="C126" s="105" t="s">
        <v>143</v>
      </c>
      <c r="D126" s="148"/>
      <c r="E126" s="176"/>
      <c r="F126" s="60"/>
      <c r="G126" s="176"/>
      <c r="H126" s="148"/>
      <c r="I126" s="176"/>
      <c r="J126" s="148"/>
      <c r="K126" s="179"/>
      <c r="L126" s="60"/>
      <c r="M126" s="176"/>
      <c r="N126" s="60"/>
      <c r="O126" s="176"/>
      <c r="P126" s="60"/>
      <c r="Q126" s="176"/>
      <c r="R126" s="60"/>
      <c r="S126" s="176"/>
      <c r="T126" s="60"/>
      <c r="U126" s="190"/>
      <c r="V126" s="148"/>
      <c r="W126" s="206"/>
      <c r="X126" s="148"/>
      <c r="Y126" s="190"/>
      <c r="Z126" s="148"/>
      <c r="AA126" s="190"/>
      <c r="AB126" s="217"/>
      <c r="AC126" s="214">
        <f>0.7+(0.18+2)*2</f>
        <v>5.0600000000000005</v>
      </c>
      <c r="AD126" s="148"/>
      <c r="AE126" s="214"/>
      <c r="AF126" s="217"/>
      <c r="AG126" s="214"/>
      <c r="AH126" s="148"/>
      <c r="AI126" s="93"/>
      <c r="AJ126" s="148"/>
      <c r="AK126" s="93"/>
      <c r="AL126" s="217"/>
      <c r="AM126" s="93"/>
      <c r="AN126" s="97"/>
      <c r="AP126" s="264"/>
    </row>
    <row r="127" spans="1:42" ht="13.5" outlineLevel="1" thickBot="1" x14ac:dyDescent="0.25">
      <c r="A127" s="590"/>
      <c r="B127" s="593"/>
      <c r="C127" s="164" t="s">
        <v>141</v>
      </c>
      <c r="D127" s="114"/>
      <c r="E127" s="178"/>
      <c r="F127" s="155"/>
      <c r="G127" s="178"/>
      <c r="H127" s="114"/>
      <c r="I127" s="178"/>
      <c r="J127" s="114"/>
      <c r="K127" s="182"/>
      <c r="L127" s="155"/>
      <c r="M127" s="178"/>
      <c r="N127" s="155"/>
      <c r="O127" s="178"/>
      <c r="P127" s="155"/>
      <c r="Q127" s="178"/>
      <c r="R127" s="155"/>
      <c r="S127" s="178"/>
      <c r="T127" s="155"/>
      <c r="U127" s="197"/>
      <c r="V127" s="114"/>
      <c r="W127" s="208"/>
      <c r="X127" s="114"/>
      <c r="Y127" s="197"/>
      <c r="Z127" s="114"/>
      <c r="AA127" s="197"/>
      <c r="AB127" s="157"/>
      <c r="AC127" s="213">
        <f>0.5+0.15*3+0.5*2</f>
        <v>1.95</v>
      </c>
      <c r="AD127" s="158"/>
      <c r="AE127" s="213"/>
      <c r="AF127" s="158"/>
      <c r="AG127" s="213"/>
      <c r="AH127" s="114"/>
      <c r="AI127" s="156"/>
      <c r="AJ127" s="114"/>
      <c r="AK127" s="156"/>
      <c r="AL127" s="114"/>
      <c r="AM127" s="156"/>
      <c r="AN127" s="159">
        <v>1</v>
      </c>
      <c r="AP127" s="264"/>
    </row>
    <row r="128" spans="1:42" ht="13.5" outlineLevel="1" thickTop="1" x14ac:dyDescent="0.2">
      <c r="A128" s="588" t="s">
        <v>69</v>
      </c>
      <c r="B128" s="591" t="s">
        <v>59</v>
      </c>
      <c r="C128" s="154" t="s">
        <v>57</v>
      </c>
      <c r="D128" s="88"/>
      <c r="E128" s="175"/>
      <c r="F128" s="86"/>
      <c r="G128" s="175"/>
      <c r="H128" s="88"/>
      <c r="I128" s="175"/>
      <c r="J128" s="88"/>
      <c r="K128" s="180"/>
      <c r="L128" s="86"/>
      <c r="M128" s="175"/>
      <c r="N128" s="86"/>
      <c r="O128" s="175"/>
      <c r="P128" s="86"/>
      <c r="Q128" s="175"/>
      <c r="R128" s="86"/>
      <c r="S128" s="175"/>
      <c r="T128" s="86"/>
      <c r="U128" s="189"/>
      <c r="V128" s="88"/>
      <c r="W128" s="205"/>
      <c r="X128" s="88"/>
      <c r="Y128" s="189"/>
      <c r="Z128" s="88"/>
      <c r="AA128" s="189"/>
      <c r="AB128" s="88"/>
      <c r="AC128" s="215">
        <v>8</v>
      </c>
      <c r="AD128" s="88"/>
      <c r="AE128" s="215"/>
      <c r="AF128" s="88"/>
      <c r="AG128" s="215"/>
      <c r="AH128" s="88"/>
      <c r="AI128" s="87"/>
      <c r="AJ128" s="88"/>
      <c r="AK128" s="87"/>
      <c r="AL128" s="88"/>
      <c r="AM128" s="87"/>
      <c r="AN128" s="92"/>
      <c r="AP128" s="264"/>
    </row>
    <row r="129" spans="1:42" outlineLevel="1" x14ac:dyDescent="0.2">
      <c r="A129" s="589"/>
      <c r="B129" s="592"/>
      <c r="C129" s="105" t="s">
        <v>143</v>
      </c>
      <c r="D129" s="148"/>
      <c r="E129" s="176"/>
      <c r="F129" s="60"/>
      <c r="G129" s="176"/>
      <c r="H129" s="148"/>
      <c r="I129" s="176"/>
      <c r="J129" s="148"/>
      <c r="K129" s="179"/>
      <c r="L129" s="60"/>
      <c r="M129" s="176"/>
      <c r="N129" s="60"/>
      <c r="O129" s="176"/>
      <c r="P129" s="60"/>
      <c r="Q129" s="176"/>
      <c r="R129" s="60"/>
      <c r="S129" s="176"/>
      <c r="T129" s="60"/>
      <c r="U129" s="190"/>
      <c r="V129" s="148"/>
      <c r="W129" s="206"/>
      <c r="X129" s="148"/>
      <c r="Y129" s="190"/>
      <c r="Z129" s="148"/>
      <c r="AA129" s="190"/>
      <c r="AB129" s="217"/>
      <c r="AC129" s="214">
        <f>0.7+2</f>
        <v>2.7</v>
      </c>
      <c r="AD129" s="148"/>
      <c r="AE129" s="214"/>
      <c r="AF129" s="217"/>
      <c r="AG129" s="214"/>
      <c r="AH129" s="148"/>
      <c r="AI129" s="93"/>
      <c r="AJ129" s="148"/>
      <c r="AK129" s="93"/>
      <c r="AL129" s="217"/>
      <c r="AM129" s="93"/>
      <c r="AN129" s="97"/>
      <c r="AP129" s="264"/>
    </row>
    <row r="130" spans="1:42" ht="13.5" outlineLevel="1" thickBot="1" x14ac:dyDescent="0.25">
      <c r="A130" s="590"/>
      <c r="B130" s="593"/>
      <c r="C130" s="164" t="s">
        <v>141</v>
      </c>
      <c r="D130" s="114"/>
      <c r="E130" s="178"/>
      <c r="F130" s="155"/>
      <c r="G130" s="178"/>
      <c r="H130" s="114"/>
      <c r="I130" s="178"/>
      <c r="J130" s="114"/>
      <c r="K130" s="182"/>
      <c r="L130" s="155"/>
      <c r="M130" s="178"/>
      <c r="N130" s="155"/>
      <c r="O130" s="178"/>
      <c r="P130" s="155"/>
      <c r="Q130" s="178"/>
      <c r="R130" s="155"/>
      <c r="S130" s="178"/>
      <c r="T130" s="155"/>
      <c r="U130" s="197"/>
      <c r="V130" s="114"/>
      <c r="W130" s="208"/>
      <c r="X130" s="114"/>
      <c r="Y130" s="197"/>
      <c r="Z130" s="114"/>
      <c r="AA130" s="197"/>
      <c r="AB130" s="157"/>
      <c r="AC130" s="213">
        <f>0.5+0.5</f>
        <v>1</v>
      </c>
      <c r="AD130" s="158"/>
      <c r="AE130" s="213"/>
      <c r="AF130" s="158"/>
      <c r="AG130" s="213"/>
      <c r="AH130" s="114"/>
      <c r="AI130" s="156"/>
      <c r="AJ130" s="114"/>
      <c r="AK130" s="156"/>
      <c r="AL130" s="114"/>
      <c r="AM130" s="156"/>
      <c r="AN130" s="159">
        <v>0</v>
      </c>
      <c r="AP130" s="264"/>
    </row>
    <row r="131" spans="1:42" ht="13.5" outlineLevel="1" thickTop="1" x14ac:dyDescent="0.2">
      <c r="A131" s="588" t="s">
        <v>69</v>
      </c>
      <c r="B131" s="591" t="s">
        <v>149</v>
      </c>
      <c r="C131" s="154" t="s">
        <v>57</v>
      </c>
      <c r="D131" s="88"/>
      <c r="E131" s="175"/>
      <c r="F131" s="86"/>
      <c r="G131" s="175"/>
      <c r="H131" s="88"/>
      <c r="I131" s="175"/>
      <c r="J131" s="88"/>
      <c r="K131" s="180"/>
      <c r="L131" s="86"/>
      <c r="M131" s="175"/>
      <c r="N131" s="86"/>
      <c r="O131" s="175"/>
      <c r="P131" s="86"/>
      <c r="Q131" s="175"/>
      <c r="R131" s="86"/>
      <c r="S131" s="175"/>
      <c r="T131" s="86"/>
      <c r="U131" s="189"/>
      <c r="V131" s="88"/>
      <c r="W131" s="205"/>
      <c r="X131" s="88"/>
      <c r="Y131" s="189"/>
      <c r="Z131" s="88"/>
      <c r="AA131" s="189"/>
      <c r="AB131" s="88"/>
      <c r="AC131" s="215">
        <v>16.5</v>
      </c>
      <c r="AD131" s="88"/>
      <c r="AE131" s="215"/>
      <c r="AF131" s="88"/>
      <c r="AG131" s="215"/>
      <c r="AH131" s="88"/>
      <c r="AI131" s="87"/>
      <c r="AJ131" s="88"/>
      <c r="AK131" s="87"/>
      <c r="AL131" s="88"/>
      <c r="AM131" s="87"/>
      <c r="AN131" s="92"/>
      <c r="AP131" s="264"/>
    </row>
    <row r="132" spans="1:42" outlineLevel="1" x14ac:dyDescent="0.2">
      <c r="A132" s="589"/>
      <c r="B132" s="592"/>
      <c r="C132" s="105" t="s">
        <v>143</v>
      </c>
      <c r="D132" s="148"/>
      <c r="E132" s="176"/>
      <c r="F132" s="60"/>
      <c r="G132" s="176"/>
      <c r="H132" s="148"/>
      <c r="I132" s="176"/>
      <c r="J132" s="148"/>
      <c r="K132" s="179"/>
      <c r="L132" s="60"/>
      <c r="M132" s="176"/>
      <c r="N132" s="60"/>
      <c r="O132" s="176"/>
      <c r="P132" s="60"/>
      <c r="Q132" s="176"/>
      <c r="R132" s="60"/>
      <c r="S132" s="176"/>
      <c r="T132" s="60"/>
      <c r="U132" s="190"/>
      <c r="V132" s="148"/>
      <c r="W132" s="206"/>
      <c r="X132" s="148"/>
      <c r="Y132" s="190"/>
      <c r="Z132" s="148"/>
      <c r="AA132" s="190"/>
      <c r="AB132" s="217"/>
      <c r="AC132" s="214">
        <f>0.7+(0.18)+(3.44+0.18)+(2.82+0.18)*14+1.5</f>
        <v>48</v>
      </c>
      <c r="AD132" s="148"/>
      <c r="AE132" s="214"/>
      <c r="AF132" s="217"/>
      <c r="AG132" s="214"/>
      <c r="AH132" s="148"/>
      <c r="AI132" s="93"/>
      <c r="AJ132" s="148"/>
      <c r="AK132" s="93"/>
      <c r="AL132" s="217"/>
      <c r="AM132" s="93"/>
      <c r="AN132" s="97"/>
      <c r="AP132" s="264"/>
    </row>
    <row r="133" spans="1:42" ht="13.5" outlineLevel="1" thickBot="1" x14ac:dyDescent="0.25">
      <c r="A133" s="590"/>
      <c r="B133" s="593"/>
      <c r="C133" s="164" t="s">
        <v>141</v>
      </c>
      <c r="D133" s="114"/>
      <c r="E133" s="178"/>
      <c r="F133" s="155"/>
      <c r="G133" s="178"/>
      <c r="H133" s="114"/>
      <c r="I133" s="178"/>
      <c r="J133" s="114"/>
      <c r="K133" s="182"/>
      <c r="L133" s="155"/>
      <c r="M133" s="178"/>
      <c r="N133" s="155"/>
      <c r="O133" s="178"/>
      <c r="P133" s="155"/>
      <c r="Q133" s="178"/>
      <c r="R133" s="155"/>
      <c r="S133" s="178"/>
      <c r="T133" s="155"/>
      <c r="U133" s="197"/>
      <c r="V133" s="114"/>
      <c r="W133" s="208"/>
      <c r="X133" s="114"/>
      <c r="Y133" s="197"/>
      <c r="Z133" s="114"/>
      <c r="AA133" s="197"/>
      <c r="AB133" s="157"/>
      <c r="AC133" s="213">
        <f>0.5+0.5</f>
        <v>1</v>
      </c>
      <c r="AD133" s="158"/>
      <c r="AE133" s="213"/>
      <c r="AF133" s="158"/>
      <c r="AG133" s="213"/>
      <c r="AH133" s="114"/>
      <c r="AI133" s="156"/>
      <c r="AJ133" s="114"/>
      <c r="AK133" s="156"/>
      <c r="AL133" s="114"/>
      <c r="AM133" s="156"/>
      <c r="AN133" s="159">
        <v>0</v>
      </c>
      <c r="AO133" s="244"/>
      <c r="AP133" s="264"/>
    </row>
    <row r="134" spans="1:42" ht="13.5" outlineLevel="1" thickTop="1" x14ac:dyDescent="0.2">
      <c r="A134" s="575" t="s">
        <v>152</v>
      </c>
      <c r="B134" s="578" t="s">
        <v>66</v>
      </c>
      <c r="C134" s="154" t="s">
        <v>57</v>
      </c>
      <c r="D134" s="88"/>
      <c r="E134" s="175"/>
      <c r="F134" s="86"/>
      <c r="G134" s="175"/>
      <c r="H134" s="88"/>
      <c r="I134" s="175"/>
      <c r="J134" s="88"/>
      <c r="K134" s="180"/>
      <c r="L134" s="86"/>
      <c r="M134" s="175"/>
      <c r="N134" s="86"/>
      <c r="O134" s="175">
        <f>16.5+6.5</f>
        <v>23</v>
      </c>
      <c r="P134" s="86"/>
      <c r="Q134" s="175"/>
      <c r="R134" s="86"/>
      <c r="S134" s="175"/>
      <c r="T134" s="86"/>
      <c r="U134" s="189"/>
      <c r="V134" s="88"/>
      <c r="W134" s="205"/>
      <c r="X134" s="88"/>
      <c r="Y134" s="189"/>
      <c r="Z134" s="88"/>
      <c r="AA134" s="189"/>
      <c r="AB134" s="90"/>
      <c r="AC134" s="215"/>
      <c r="AD134" s="88"/>
      <c r="AE134" s="215"/>
      <c r="AF134" s="88"/>
      <c r="AG134" s="215"/>
      <c r="AH134" s="88"/>
      <c r="AI134" s="87"/>
      <c r="AJ134" s="88"/>
      <c r="AK134" s="87"/>
      <c r="AL134" s="88"/>
      <c r="AM134" s="87"/>
      <c r="AN134" s="92"/>
      <c r="AP134" s="264"/>
    </row>
    <row r="135" spans="1:42" outlineLevel="1" x14ac:dyDescent="0.2">
      <c r="A135" s="576"/>
      <c r="B135" s="579"/>
      <c r="C135" s="105" t="s">
        <v>143</v>
      </c>
      <c r="D135" s="148"/>
      <c r="E135" s="176"/>
      <c r="F135" s="60"/>
      <c r="G135" s="176"/>
      <c r="H135" s="148"/>
      <c r="I135" s="176"/>
      <c r="J135" s="148"/>
      <c r="K135" s="179"/>
      <c r="L135" s="60"/>
      <c r="M135" s="176"/>
      <c r="N135" s="60" t="s">
        <v>454</v>
      </c>
      <c r="O135" s="176">
        <f>0.7+(0.18)+(3.44+0.18)+(2.82+0.18)*14+(3.08+0.18)+(0.5+0.55)</f>
        <v>50.809999999999995</v>
      </c>
      <c r="P135" s="60"/>
      <c r="Q135" s="176"/>
      <c r="R135" s="60"/>
      <c r="S135" s="176"/>
      <c r="T135" s="60"/>
      <c r="U135" s="190"/>
      <c r="V135" s="148"/>
      <c r="W135" s="206"/>
      <c r="X135" s="148"/>
      <c r="Y135" s="190"/>
      <c r="Z135" s="148"/>
      <c r="AA135" s="190"/>
      <c r="AB135" s="150"/>
      <c r="AC135" s="214"/>
      <c r="AD135" s="148"/>
      <c r="AE135" s="214"/>
      <c r="AF135" s="217"/>
      <c r="AG135" s="214"/>
      <c r="AH135" s="148"/>
      <c r="AI135" s="93"/>
      <c r="AJ135" s="148"/>
      <c r="AK135" s="93"/>
      <c r="AL135" s="217"/>
      <c r="AM135" s="93"/>
      <c r="AN135" s="97"/>
      <c r="AP135" s="264"/>
    </row>
    <row r="136" spans="1:42" ht="13.5" outlineLevel="1" thickBot="1" x14ac:dyDescent="0.25">
      <c r="A136" s="577"/>
      <c r="B136" s="580"/>
      <c r="C136" s="164" t="s">
        <v>141</v>
      </c>
      <c r="D136" s="114"/>
      <c r="E136" s="178"/>
      <c r="F136" s="155"/>
      <c r="G136" s="178"/>
      <c r="H136" s="114"/>
      <c r="I136" s="178"/>
      <c r="J136" s="114"/>
      <c r="K136" s="182"/>
      <c r="L136" s="155"/>
      <c r="M136" s="178"/>
      <c r="N136" s="155"/>
      <c r="O136" s="178">
        <f>0.5+0.3</f>
        <v>0.8</v>
      </c>
      <c r="P136" s="155"/>
      <c r="Q136" s="178"/>
      <c r="R136" s="155"/>
      <c r="S136" s="178"/>
      <c r="T136" s="155"/>
      <c r="U136" s="197"/>
      <c r="V136" s="114"/>
      <c r="W136" s="208"/>
      <c r="X136" s="114"/>
      <c r="Y136" s="197"/>
      <c r="Z136" s="114"/>
      <c r="AA136" s="197"/>
      <c r="AB136" s="157"/>
      <c r="AC136" s="213"/>
      <c r="AD136" s="158"/>
      <c r="AE136" s="213"/>
      <c r="AF136" s="158"/>
      <c r="AG136" s="213"/>
      <c r="AH136" s="114"/>
      <c r="AI136" s="156"/>
      <c r="AJ136" s="114"/>
      <c r="AK136" s="156"/>
      <c r="AL136" s="114"/>
      <c r="AM136" s="156"/>
      <c r="AN136" s="159">
        <v>0</v>
      </c>
      <c r="AP136" s="264"/>
    </row>
    <row r="137" spans="1:42" ht="13.5" outlineLevel="1" thickTop="1" x14ac:dyDescent="0.2">
      <c r="A137" s="575" t="s">
        <v>117</v>
      </c>
      <c r="B137" s="578" t="s">
        <v>154</v>
      </c>
      <c r="C137" s="154" t="s">
        <v>57</v>
      </c>
      <c r="D137" s="88"/>
      <c r="E137" s="175"/>
      <c r="F137" s="86"/>
      <c r="G137" s="175"/>
      <c r="H137" s="88"/>
      <c r="I137" s="175"/>
      <c r="J137" s="88"/>
      <c r="K137" s="180"/>
      <c r="L137" s="86"/>
      <c r="M137" s="175"/>
      <c r="N137" s="86"/>
      <c r="O137" s="175">
        <f>16.5+11.5</f>
        <v>28</v>
      </c>
      <c r="P137" s="86"/>
      <c r="Q137" s="175"/>
      <c r="R137" s="86"/>
      <c r="S137" s="175"/>
      <c r="T137" s="86"/>
      <c r="U137" s="189"/>
      <c r="V137" s="88"/>
      <c r="W137" s="205"/>
      <c r="X137" s="88"/>
      <c r="Y137" s="189"/>
      <c r="Z137" s="88"/>
      <c r="AA137" s="189"/>
      <c r="AB137" s="90"/>
      <c r="AC137" s="215"/>
      <c r="AD137" s="88"/>
      <c r="AE137" s="215"/>
      <c r="AF137" s="88"/>
      <c r="AG137" s="215"/>
      <c r="AH137" s="88"/>
      <c r="AI137" s="87"/>
      <c r="AJ137" s="88"/>
      <c r="AK137" s="87"/>
      <c r="AL137" s="88"/>
      <c r="AM137" s="87"/>
      <c r="AN137" s="92"/>
      <c r="AP137" s="264"/>
    </row>
    <row r="138" spans="1:42" outlineLevel="1" x14ac:dyDescent="0.2">
      <c r="A138" s="576"/>
      <c r="B138" s="579"/>
      <c r="C138" s="105" t="s">
        <v>143</v>
      </c>
      <c r="D138" s="160"/>
      <c r="E138" s="176"/>
      <c r="F138" s="60"/>
      <c r="G138" s="176"/>
      <c r="H138" s="160"/>
      <c r="I138" s="176"/>
      <c r="J138" s="160"/>
      <c r="K138" s="179"/>
      <c r="L138" s="60"/>
      <c r="M138" s="176"/>
      <c r="N138" s="60"/>
      <c r="O138" s="176">
        <f>0.7+(0.18)+(3.44+0.18)+(2.82+0.18)*14+(3.08+0.18)+(0.5+0.55)</f>
        <v>50.809999999999995</v>
      </c>
      <c r="P138" s="60"/>
      <c r="Q138" s="176"/>
      <c r="R138" s="60"/>
      <c r="S138" s="176"/>
      <c r="T138" s="60"/>
      <c r="U138" s="190"/>
      <c r="V138" s="160"/>
      <c r="W138" s="206"/>
      <c r="X138" s="160"/>
      <c r="Y138" s="190"/>
      <c r="Z138" s="160"/>
      <c r="AA138" s="190"/>
      <c r="AB138" s="162"/>
      <c r="AC138" s="214"/>
      <c r="AD138" s="160"/>
      <c r="AE138" s="214"/>
      <c r="AF138" s="217"/>
      <c r="AG138" s="214"/>
      <c r="AH138" s="160"/>
      <c r="AI138" s="93"/>
      <c r="AJ138" s="160"/>
      <c r="AK138" s="93"/>
      <c r="AL138" s="217"/>
      <c r="AM138" s="93"/>
      <c r="AN138" s="97"/>
      <c r="AP138" s="264"/>
    </row>
    <row r="139" spans="1:42" ht="13.5" outlineLevel="1" thickBot="1" x14ac:dyDescent="0.25">
      <c r="A139" s="577"/>
      <c r="B139" s="580"/>
      <c r="C139" s="164" t="s">
        <v>141</v>
      </c>
      <c r="D139" s="114"/>
      <c r="E139" s="178"/>
      <c r="F139" s="155"/>
      <c r="G139" s="178"/>
      <c r="H139" s="114"/>
      <c r="I139" s="178"/>
      <c r="J139" s="114"/>
      <c r="K139" s="182"/>
      <c r="L139" s="155"/>
      <c r="M139" s="178"/>
      <c r="N139" s="155"/>
      <c r="O139" s="178">
        <f>0.5+0.3</f>
        <v>0.8</v>
      </c>
      <c r="P139" s="155"/>
      <c r="Q139" s="178"/>
      <c r="R139" s="155"/>
      <c r="S139" s="178"/>
      <c r="T139" s="155"/>
      <c r="U139" s="197"/>
      <c r="V139" s="114"/>
      <c r="W139" s="208"/>
      <c r="X139" s="114"/>
      <c r="Y139" s="197"/>
      <c r="Z139" s="114"/>
      <c r="AA139" s="197"/>
      <c r="AB139" s="157"/>
      <c r="AC139" s="213"/>
      <c r="AD139" s="158"/>
      <c r="AE139" s="213"/>
      <c r="AF139" s="158"/>
      <c r="AG139" s="213"/>
      <c r="AH139" s="114"/>
      <c r="AI139" s="156"/>
      <c r="AJ139" s="114"/>
      <c r="AK139" s="156"/>
      <c r="AL139" s="114"/>
      <c r="AM139" s="156"/>
      <c r="AN139" s="159">
        <v>0</v>
      </c>
      <c r="AP139" s="264"/>
    </row>
    <row r="140" spans="1:42" ht="13.5" outlineLevel="1" thickTop="1" x14ac:dyDescent="0.2">
      <c r="A140" s="575" t="s">
        <v>118</v>
      </c>
      <c r="B140" s="578" t="s">
        <v>155</v>
      </c>
      <c r="C140" s="154" t="s">
        <v>57</v>
      </c>
      <c r="D140" s="88"/>
      <c r="E140" s="175"/>
      <c r="F140" s="86"/>
      <c r="G140" s="175"/>
      <c r="H140" s="88"/>
      <c r="I140" s="175"/>
      <c r="J140" s="88"/>
      <c r="K140" s="180"/>
      <c r="L140" s="86"/>
      <c r="M140" s="175"/>
      <c r="N140" s="86"/>
      <c r="O140" s="175"/>
      <c r="P140" s="86"/>
      <c r="Q140" s="175">
        <f>16.5+12.5</f>
        <v>29</v>
      </c>
      <c r="R140" s="86"/>
      <c r="S140" s="175"/>
      <c r="T140" s="86"/>
      <c r="U140" s="189"/>
      <c r="V140" s="88"/>
      <c r="W140" s="205"/>
      <c r="X140" s="88"/>
      <c r="Y140" s="189"/>
      <c r="Z140" s="88"/>
      <c r="AA140" s="189"/>
      <c r="AB140" s="90"/>
      <c r="AC140" s="215"/>
      <c r="AD140" s="88"/>
      <c r="AE140" s="215"/>
      <c r="AF140" s="88"/>
      <c r="AG140" s="215"/>
      <c r="AH140" s="88"/>
      <c r="AI140" s="87"/>
      <c r="AJ140" s="88"/>
      <c r="AK140" s="87"/>
      <c r="AL140" s="88"/>
      <c r="AM140" s="87"/>
      <c r="AN140" s="92"/>
      <c r="AP140" s="264"/>
    </row>
    <row r="141" spans="1:42" outlineLevel="1" x14ac:dyDescent="0.2">
      <c r="A141" s="576"/>
      <c r="B141" s="579"/>
      <c r="C141" s="105" t="s">
        <v>143</v>
      </c>
      <c r="D141" s="160"/>
      <c r="E141" s="176"/>
      <c r="F141" s="60"/>
      <c r="G141" s="176"/>
      <c r="H141" s="160"/>
      <c r="I141" s="176"/>
      <c r="J141" s="160"/>
      <c r="K141" s="179"/>
      <c r="L141" s="60"/>
      <c r="M141" s="176"/>
      <c r="N141" s="60"/>
      <c r="O141" s="176"/>
      <c r="P141" s="60"/>
      <c r="Q141" s="176">
        <f>0.7+(0.18)+(3.44+0.18)+(2.82+0.18)*14+(3.08+0.18)+(0.5+0.55)</f>
        <v>50.809999999999995</v>
      </c>
      <c r="R141" s="60"/>
      <c r="S141" s="176"/>
      <c r="T141" s="60"/>
      <c r="U141" s="190"/>
      <c r="V141" s="160"/>
      <c r="W141" s="206"/>
      <c r="X141" s="160"/>
      <c r="Y141" s="190"/>
      <c r="Z141" s="160"/>
      <c r="AA141" s="190"/>
      <c r="AB141" s="162"/>
      <c r="AC141" s="214"/>
      <c r="AD141" s="160"/>
      <c r="AE141" s="214"/>
      <c r="AF141" s="217"/>
      <c r="AG141" s="214"/>
      <c r="AH141" s="160"/>
      <c r="AI141" s="93"/>
      <c r="AJ141" s="160"/>
      <c r="AK141" s="93"/>
      <c r="AL141" s="217"/>
      <c r="AM141" s="93"/>
      <c r="AN141" s="97"/>
      <c r="AP141" s="264"/>
    </row>
    <row r="142" spans="1:42" ht="13.5" outlineLevel="1" thickBot="1" x14ac:dyDescent="0.25">
      <c r="A142" s="577"/>
      <c r="B142" s="580"/>
      <c r="C142" s="164" t="s">
        <v>141</v>
      </c>
      <c r="D142" s="114"/>
      <c r="E142" s="178"/>
      <c r="F142" s="155"/>
      <c r="G142" s="178"/>
      <c r="H142" s="114"/>
      <c r="I142" s="178"/>
      <c r="J142" s="114"/>
      <c r="K142" s="182"/>
      <c r="L142" s="155"/>
      <c r="M142" s="178"/>
      <c r="N142" s="155"/>
      <c r="O142" s="178"/>
      <c r="P142" s="155"/>
      <c r="Q142" s="178">
        <f>0.5+0.3</f>
        <v>0.8</v>
      </c>
      <c r="R142" s="155"/>
      <c r="S142" s="178"/>
      <c r="T142" s="155"/>
      <c r="U142" s="197"/>
      <c r="V142" s="114"/>
      <c r="W142" s="208"/>
      <c r="X142" s="114"/>
      <c r="Y142" s="197"/>
      <c r="Z142" s="114"/>
      <c r="AA142" s="197"/>
      <c r="AB142" s="157"/>
      <c r="AC142" s="213"/>
      <c r="AD142" s="158"/>
      <c r="AE142" s="213"/>
      <c r="AF142" s="158"/>
      <c r="AG142" s="213"/>
      <c r="AH142" s="114"/>
      <c r="AI142" s="156"/>
      <c r="AJ142" s="114"/>
      <c r="AK142" s="156"/>
      <c r="AL142" s="114"/>
      <c r="AM142" s="156"/>
      <c r="AN142" s="159">
        <v>0</v>
      </c>
      <c r="AP142" s="264"/>
    </row>
    <row r="143" spans="1:42" ht="13.5" outlineLevel="1" thickTop="1" x14ac:dyDescent="0.2">
      <c r="A143" s="575" t="s">
        <v>151</v>
      </c>
      <c r="B143" s="578" t="s">
        <v>85</v>
      </c>
      <c r="C143" s="154" t="s">
        <v>57</v>
      </c>
      <c r="D143" s="88"/>
      <c r="E143" s="175"/>
      <c r="F143" s="86"/>
      <c r="G143" s="175"/>
      <c r="H143" s="88"/>
      <c r="I143" s="175"/>
      <c r="J143" s="88"/>
      <c r="K143" s="180"/>
      <c r="L143" s="86"/>
      <c r="M143" s="175"/>
      <c r="N143" s="86"/>
      <c r="O143" s="175">
        <f>16.5+5.5</f>
        <v>22</v>
      </c>
      <c r="P143" s="86"/>
      <c r="Q143" s="175"/>
      <c r="R143" s="86"/>
      <c r="S143" s="175"/>
      <c r="T143" s="86"/>
      <c r="U143" s="189"/>
      <c r="V143" s="88"/>
      <c r="W143" s="205"/>
      <c r="X143" s="88"/>
      <c r="Y143" s="189"/>
      <c r="Z143" s="88"/>
      <c r="AA143" s="189"/>
      <c r="AB143" s="90"/>
      <c r="AC143" s="215"/>
      <c r="AD143" s="88"/>
      <c r="AE143" s="215"/>
      <c r="AF143" s="88"/>
      <c r="AG143" s="215"/>
      <c r="AH143" s="88"/>
      <c r="AI143" s="87"/>
      <c r="AJ143" s="88"/>
      <c r="AK143" s="87"/>
      <c r="AL143" s="88"/>
      <c r="AM143" s="87"/>
      <c r="AN143" s="92"/>
      <c r="AP143" s="264"/>
    </row>
    <row r="144" spans="1:42" outlineLevel="1" x14ac:dyDescent="0.2">
      <c r="A144" s="576"/>
      <c r="B144" s="579"/>
      <c r="C144" s="105" t="s">
        <v>143</v>
      </c>
      <c r="D144" s="160"/>
      <c r="E144" s="176"/>
      <c r="F144" s="60"/>
      <c r="G144" s="176"/>
      <c r="H144" s="160"/>
      <c r="I144" s="176"/>
      <c r="J144" s="160"/>
      <c r="K144" s="179"/>
      <c r="L144" s="60"/>
      <c r="M144" s="176"/>
      <c r="N144" s="60"/>
      <c r="O144" s="176">
        <f>0.7+(0.18)+(3.44+0.18)+(2.82+0.18)*14+(3.08+0.18)+(0.5+0.55)</f>
        <v>50.809999999999995</v>
      </c>
      <c r="P144" s="60"/>
      <c r="Q144" s="176"/>
      <c r="R144" s="60"/>
      <c r="S144" s="176"/>
      <c r="T144" s="60"/>
      <c r="U144" s="190"/>
      <c r="V144" s="160"/>
      <c r="W144" s="206"/>
      <c r="X144" s="160"/>
      <c r="Y144" s="190"/>
      <c r="Z144" s="160"/>
      <c r="AA144" s="190"/>
      <c r="AB144" s="162"/>
      <c r="AC144" s="214"/>
      <c r="AD144" s="160"/>
      <c r="AE144" s="214"/>
      <c r="AF144" s="217"/>
      <c r="AG144" s="214"/>
      <c r="AH144" s="160"/>
      <c r="AI144" s="93"/>
      <c r="AJ144" s="160"/>
      <c r="AK144" s="93"/>
      <c r="AL144" s="217"/>
      <c r="AM144" s="93"/>
      <c r="AN144" s="97"/>
      <c r="AP144" s="264"/>
    </row>
    <row r="145" spans="1:42" ht="13.5" outlineLevel="1" thickBot="1" x14ac:dyDescent="0.25">
      <c r="A145" s="577"/>
      <c r="B145" s="580"/>
      <c r="C145" s="164" t="s">
        <v>141</v>
      </c>
      <c r="D145" s="114"/>
      <c r="E145" s="178"/>
      <c r="F145" s="155"/>
      <c r="G145" s="178"/>
      <c r="H145" s="114"/>
      <c r="I145" s="178"/>
      <c r="J145" s="114"/>
      <c r="K145" s="182"/>
      <c r="L145" s="155"/>
      <c r="M145" s="178"/>
      <c r="N145" s="155"/>
      <c r="O145" s="178">
        <f>0.5+0.3</f>
        <v>0.8</v>
      </c>
      <c r="P145" s="155"/>
      <c r="Q145" s="178"/>
      <c r="R145" s="155"/>
      <c r="S145" s="178"/>
      <c r="T145" s="155"/>
      <c r="U145" s="197"/>
      <c r="V145" s="114"/>
      <c r="W145" s="208"/>
      <c r="X145" s="114"/>
      <c r="Y145" s="197"/>
      <c r="Z145" s="114"/>
      <c r="AA145" s="197"/>
      <c r="AB145" s="157"/>
      <c r="AC145" s="213"/>
      <c r="AD145" s="158"/>
      <c r="AE145" s="213"/>
      <c r="AF145" s="158"/>
      <c r="AG145" s="213"/>
      <c r="AH145" s="114"/>
      <c r="AI145" s="156"/>
      <c r="AJ145" s="114"/>
      <c r="AK145" s="156"/>
      <c r="AL145" s="114"/>
      <c r="AM145" s="156"/>
      <c r="AN145" s="159">
        <v>0</v>
      </c>
      <c r="AP145" s="264"/>
    </row>
    <row r="146" spans="1:42" ht="13.5" outlineLevel="1" thickTop="1" x14ac:dyDescent="0.2">
      <c r="A146" s="575" t="s">
        <v>150</v>
      </c>
      <c r="B146" s="578" t="s">
        <v>156</v>
      </c>
      <c r="C146" s="154" t="s">
        <v>57</v>
      </c>
      <c r="D146" s="88"/>
      <c r="E146" s="175"/>
      <c r="F146" s="86"/>
      <c r="G146" s="175"/>
      <c r="H146" s="88"/>
      <c r="I146" s="175"/>
      <c r="J146" s="88"/>
      <c r="K146" s="180"/>
      <c r="L146" s="86"/>
      <c r="M146" s="175"/>
      <c r="N146" s="86"/>
      <c r="O146" s="175">
        <f>16.5+(5.5+1.5)</f>
        <v>23.5</v>
      </c>
      <c r="P146" s="86"/>
      <c r="Q146" s="175"/>
      <c r="R146" s="86"/>
      <c r="S146" s="175"/>
      <c r="T146" s="86"/>
      <c r="U146" s="189"/>
      <c r="V146" s="88"/>
      <c r="W146" s="205"/>
      <c r="X146" s="88"/>
      <c r="Y146" s="189"/>
      <c r="Z146" s="88"/>
      <c r="AA146" s="189"/>
      <c r="AB146" s="90"/>
      <c r="AC146" s="215"/>
      <c r="AD146" s="88"/>
      <c r="AE146" s="215"/>
      <c r="AF146" s="88"/>
      <c r="AG146" s="215"/>
      <c r="AH146" s="88"/>
      <c r="AI146" s="87"/>
      <c r="AJ146" s="88"/>
      <c r="AK146" s="87"/>
      <c r="AL146" s="88"/>
      <c r="AM146" s="87"/>
      <c r="AN146" s="92"/>
      <c r="AP146" s="264"/>
    </row>
    <row r="147" spans="1:42" outlineLevel="1" x14ac:dyDescent="0.2">
      <c r="A147" s="576"/>
      <c r="B147" s="579"/>
      <c r="C147" s="105" t="s">
        <v>143</v>
      </c>
      <c r="D147" s="160"/>
      <c r="E147" s="176"/>
      <c r="F147" s="60"/>
      <c r="G147" s="176"/>
      <c r="H147" s="160"/>
      <c r="I147" s="176"/>
      <c r="J147" s="160"/>
      <c r="K147" s="179"/>
      <c r="L147" s="60"/>
      <c r="M147" s="176"/>
      <c r="N147" s="60"/>
      <c r="O147" s="176">
        <f>0.7+(0.18)+(3.44+0.18)+(2.82+0.18)*14+(3.08+0.18)+(0.5+0.55)</f>
        <v>50.809999999999995</v>
      </c>
      <c r="P147" s="60"/>
      <c r="Q147" s="176"/>
      <c r="R147" s="60"/>
      <c r="S147" s="176"/>
      <c r="T147" s="60"/>
      <c r="U147" s="190"/>
      <c r="V147" s="160"/>
      <c r="W147" s="206"/>
      <c r="X147" s="160"/>
      <c r="Y147" s="190"/>
      <c r="Z147" s="160"/>
      <c r="AA147" s="190"/>
      <c r="AB147" s="162"/>
      <c r="AC147" s="214"/>
      <c r="AD147" s="160"/>
      <c r="AE147" s="214"/>
      <c r="AF147" s="217"/>
      <c r="AG147" s="214"/>
      <c r="AH147" s="160"/>
      <c r="AI147" s="93"/>
      <c r="AJ147" s="160"/>
      <c r="AK147" s="93"/>
      <c r="AL147" s="217"/>
      <c r="AM147" s="93"/>
      <c r="AN147" s="97"/>
      <c r="AP147" s="264"/>
    </row>
    <row r="148" spans="1:42" ht="13.5" outlineLevel="1" thickBot="1" x14ac:dyDescent="0.25">
      <c r="A148" s="577"/>
      <c r="B148" s="580"/>
      <c r="C148" s="164" t="s">
        <v>141</v>
      </c>
      <c r="D148" s="114"/>
      <c r="E148" s="178"/>
      <c r="F148" s="155"/>
      <c r="G148" s="178"/>
      <c r="H148" s="114"/>
      <c r="I148" s="178"/>
      <c r="J148" s="114"/>
      <c r="K148" s="182"/>
      <c r="L148" s="155"/>
      <c r="M148" s="178"/>
      <c r="N148" s="155"/>
      <c r="O148" s="178">
        <f>0.5+0.3</f>
        <v>0.8</v>
      </c>
      <c r="P148" s="155"/>
      <c r="Q148" s="178"/>
      <c r="R148" s="155"/>
      <c r="S148" s="178"/>
      <c r="T148" s="155"/>
      <c r="U148" s="197"/>
      <c r="V148" s="114"/>
      <c r="W148" s="208"/>
      <c r="X148" s="114"/>
      <c r="Y148" s="197"/>
      <c r="Z148" s="114"/>
      <c r="AA148" s="197"/>
      <c r="AB148" s="157"/>
      <c r="AC148" s="213"/>
      <c r="AD148" s="158"/>
      <c r="AE148" s="213"/>
      <c r="AF148" s="158"/>
      <c r="AG148" s="213"/>
      <c r="AH148" s="114"/>
      <c r="AI148" s="156"/>
      <c r="AJ148" s="114"/>
      <c r="AK148" s="156"/>
      <c r="AL148" s="114"/>
      <c r="AM148" s="156"/>
      <c r="AN148" s="159">
        <v>0</v>
      </c>
      <c r="AP148" s="264"/>
    </row>
    <row r="149" spans="1:42" ht="13.5" outlineLevel="1" thickTop="1" x14ac:dyDescent="0.2">
      <c r="A149" s="575" t="s">
        <v>120</v>
      </c>
      <c r="B149" s="578" t="s">
        <v>157</v>
      </c>
      <c r="C149" s="154" t="s">
        <v>57</v>
      </c>
      <c r="D149" s="88"/>
      <c r="E149" s="175"/>
      <c r="F149" s="86"/>
      <c r="G149" s="175"/>
      <c r="H149" s="88"/>
      <c r="I149" s="175"/>
      <c r="J149" s="88"/>
      <c r="K149" s="180"/>
      <c r="L149" s="86"/>
      <c r="M149" s="175"/>
      <c r="N149" s="86"/>
      <c r="O149" s="175">
        <f>16.5+(11.5+2.5)</f>
        <v>30.5</v>
      </c>
      <c r="P149" s="86"/>
      <c r="Q149" s="175"/>
      <c r="R149" s="86"/>
      <c r="S149" s="175"/>
      <c r="T149" s="86"/>
      <c r="U149" s="189"/>
      <c r="V149" s="88"/>
      <c r="W149" s="205"/>
      <c r="X149" s="88"/>
      <c r="Y149" s="189"/>
      <c r="Z149" s="88"/>
      <c r="AA149" s="189"/>
      <c r="AB149" s="90"/>
      <c r="AC149" s="215"/>
      <c r="AD149" s="88"/>
      <c r="AE149" s="215"/>
      <c r="AF149" s="88"/>
      <c r="AG149" s="215"/>
      <c r="AH149" s="88"/>
      <c r="AI149" s="87"/>
      <c r="AJ149" s="88"/>
      <c r="AK149" s="87"/>
      <c r="AL149" s="88"/>
      <c r="AM149" s="87"/>
      <c r="AN149" s="92"/>
      <c r="AP149" s="264"/>
    </row>
    <row r="150" spans="1:42" outlineLevel="1" x14ac:dyDescent="0.2">
      <c r="A150" s="576"/>
      <c r="B150" s="579"/>
      <c r="C150" s="105" t="s">
        <v>143</v>
      </c>
      <c r="D150" s="160"/>
      <c r="E150" s="176"/>
      <c r="F150" s="60"/>
      <c r="G150" s="176"/>
      <c r="H150" s="160"/>
      <c r="I150" s="176"/>
      <c r="J150" s="160"/>
      <c r="K150" s="179"/>
      <c r="L150" s="60"/>
      <c r="M150" s="176"/>
      <c r="N150" s="60"/>
      <c r="O150" s="176">
        <f>0.7+(0.18)+(3.44+0.18)+(2.82+0.18)*14+(3.08+0.18)+(0.5+0.55)</f>
        <v>50.809999999999995</v>
      </c>
      <c r="P150" s="60"/>
      <c r="Q150" s="176"/>
      <c r="R150" s="60"/>
      <c r="S150" s="176"/>
      <c r="T150" s="60"/>
      <c r="U150" s="190"/>
      <c r="V150" s="160"/>
      <c r="W150" s="206"/>
      <c r="X150" s="160"/>
      <c r="Y150" s="190"/>
      <c r="Z150" s="160"/>
      <c r="AA150" s="190"/>
      <c r="AB150" s="162"/>
      <c r="AC150" s="214"/>
      <c r="AD150" s="160"/>
      <c r="AE150" s="214"/>
      <c r="AF150" s="217"/>
      <c r="AG150" s="214"/>
      <c r="AH150" s="160"/>
      <c r="AI150" s="93"/>
      <c r="AJ150" s="160"/>
      <c r="AK150" s="93"/>
      <c r="AL150" s="217"/>
      <c r="AM150" s="93"/>
      <c r="AN150" s="97"/>
      <c r="AP150" s="264"/>
    </row>
    <row r="151" spans="1:42" ht="13.5" outlineLevel="1" thickBot="1" x14ac:dyDescent="0.25">
      <c r="A151" s="577"/>
      <c r="B151" s="580"/>
      <c r="C151" s="164" t="s">
        <v>141</v>
      </c>
      <c r="D151" s="114"/>
      <c r="E151" s="178"/>
      <c r="F151" s="155"/>
      <c r="G151" s="178"/>
      <c r="H151" s="114"/>
      <c r="I151" s="178"/>
      <c r="J151" s="114"/>
      <c r="K151" s="182"/>
      <c r="L151" s="155"/>
      <c r="M151" s="178"/>
      <c r="N151" s="155"/>
      <c r="O151" s="178">
        <f>0.5+0.3</f>
        <v>0.8</v>
      </c>
      <c r="P151" s="155"/>
      <c r="Q151" s="178"/>
      <c r="R151" s="155"/>
      <c r="S151" s="178"/>
      <c r="T151" s="155"/>
      <c r="U151" s="197"/>
      <c r="V151" s="114"/>
      <c r="W151" s="208"/>
      <c r="X151" s="114"/>
      <c r="Y151" s="197"/>
      <c r="Z151" s="114"/>
      <c r="AA151" s="197"/>
      <c r="AB151" s="157"/>
      <c r="AC151" s="213"/>
      <c r="AD151" s="158"/>
      <c r="AE151" s="213"/>
      <c r="AF151" s="158"/>
      <c r="AG151" s="213"/>
      <c r="AH151" s="114"/>
      <c r="AI151" s="156"/>
      <c r="AJ151" s="114"/>
      <c r="AK151" s="156"/>
      <c r="AL151" s="114"/>
      <c r="AM151" s="156"/>
      <c r="AN151" s="159">
        <v>0</v>
      </c>
      <c r="AP151" s="264"/>
    </row>
    <row r="152" spans="1:42" ht="13.5" outlineLevel="1" thickTop="1" x14ac:dyDescent="0.2">
      <c r="A152" s="575" t="s">
        <v>153</v>
      </c>
      <c r="B152" s="578" t="s">
        <v>68</v>
      </c>
      <c r="C152" s="154" t="s">
        <v>57</v>
      </c>
      <c r="D152" s="88"/>
      <c r="E152" s="175"/>
      <c r="F152" s="86"/>
      <c r="G152" s="175"/>
      <c r="H152" s="88"/>
      <c r="I152" s="175"/>
      <c r="J152" s="88"/>
      <c r="K152" s="180"/>
      <c r="L152" s="86"/>
      <c r="M152" s="175"/>
      <c r="N152" s="86"/>
      <c r="O152" s="175">
        <f>16.5+7</f>
        <v>23.5</v>
      </c>
      <c r="P152" s="86"/>
      <c r="Q152" s="175"/>
      <c r="R152" s="86"/>
      <c r="S152" s="175"/>
      <c r="T152" s="86"/>
      <c r="U152" s="189"/>
      <c r="V152" s="88"/>
      <c r="W152" s="205"/>
      <c r="X152" s="88"/>
      <c r="Y152" s="189"/>
      <c r="Z152" s="88"/>
      <c r="AA152" s="189"/>
      <c r="AB152" s="90"/>
      <c r="AC152" s="215"/>
      <c r="AD152" s="88"/>
      <c r="AE152" s="215"/>
      <c r="AF152" s="88"/>
      <c r="AG152" s="215"/>
      <c r="AH152" s="88"/>
      <c r="AI152" s="87"/>
      <c r="AJ152" s="88"/>
      <c r="AK152" s="87"/>
      <c r="AL152" s="88"/>
      <c r="AM152" s="87"/>
      <c r="AN152" s="92"/>
      <c r="AP152" s="264"/>
    </row>
    <row r="153" spans="1:42" outlineLevel="1" x14ac:dyDescent="0.2">
      <c r="A153" s="576"/>
      <c r="B153" s="579"/>
      <c r="C153" s="105" t="s">
        <v>143</v>
      </c>
      <c r="D153" s="160"/>
      <c r="E153" s="176"/>
      <c r="F153" s="60"/>
      <c r="G153" s="176"/>
      <c r="H153" s="160"/>
      <c r="I153" s="176"/>
      <c r="J153" s="160"/>
      <c r="K153" s="179"/>
      <c r="L153" s="60"/>
      <c r="M153" s="176"/>
      <c r="N153" s="60"/>
      <c r="O153" s="176">
        <f>0.7+(0.18)+(3.44+0.18)+(2.82+0.18)*14+(3.08+0.18)+(0.5+0.55)</f>
        <v>50.809999999999995</v>
      </c>
      <c r="P153" s="60"/>
      <c r="Q153" s="176"/>
      <c r="R153" s="60"/>
      <c r="S153" s="176"/>
      <c r="T153" s="60"/>
      <c r="U153" s="190"/>
      <c r="V153" s="160"/>
      <c r="W153" s="206"/>
      <c r="X153" s="160"/>
      <c r="Y153" s="190"/>
      <c r="Z153" s="160"/>
      <c r="AA153" s="190"/>
      <c r="AB153" s="162"/>
      <c r="AC153" s="214"/>
      <c r="AD153" s="160"/>
      <c r="AE153" s="214"/>
      <c r="AF153" s="217"/>
      <c r="AG153" s="214"/>
      <c r="AH153" s="160"/>
      <c r="AI153" s="93"/>
      <c r="AJ153" s="160"/>
      <c r="AK153" s="93"/>
      <c r="AL153" s="217"/>
      <c r="AM153" s="93"/>
      <c r="AN153" s="97"/>
      <c r="AP153" s="264"/>
    </row>
    <row r="154" spans="1:42" ht="13.5" outlineLevel="1" thickBot="1" x14ac:dyDescent="0.25">
      <c r="A154" s="577"/>
      <c r="B154" s="580"/>
      <c r="C154" s="164" t="s">
        <v>141</v>
      </c>
      <c r="D154" s="114"/>
      <c r="E154" s="178"/>
      <c r="F154" s="155"/>
      <c r="G154" s="178"/>
      <c r="H154" s="114"/>
      <c r="I154" s="178"/>
      <c r="J154" s="114"/>
      <c r="K154" s="182"/>
      <c r="L154" s="155"/>
      <c r="M154" s="178"/>
      <c r="N154" s="155"/>
      <c r="O154" s="178">
        <f>0.5+0.3</f>
        <v>0.8</v>
      </c>
      <c r="P154" s="155"/>
      <c r="Q154" s="178"/>
      <c r="R154" s="155"/>
      <c r="S154" s="178"/>
      <c r="T154" s="155"/>
      <c r="U154" s="197"/>
      <c r="V154" s="114"/>
      <c r="W154" s="208"/>
      <c r="X154" s="114"/>
      <c r="Y154" s="197"/>
      <c r="Z154" s="114"/>
      <c r="AA154" s="197"/>
      <c r="AB154" s="157"/>
      <c r="AC154" s="213"/>
      <c r="AD154" s="158"/>
      <c r="AE154" s="213"/>
      <c r="AF154" s="158"/>
      <c r="AG154" s="213"/>
      <c r="AH154" s="114"/>
      <c r="AI154" s="156"/>
      <c r="AJ154" s="114"/>
      <c r="AK154" s="156"/>
      <c r="AL154" s="114"/>
      <c r="AM154" s="156"/>
      <c r="AN154" s="159">
        <v>0</v>
      </c>
      <c r="AP154" s="264"/>
    </row>
    <row r="155" spans="1:42" ht="24.75" customHeight="1" thickTop="1" thickBot="1" x14ac:dyDescent="0.25">
      <c r="A155" s="561" t="s">
        <v>290</v>
      </c>
      <c r="B155" s="562"/>
      <c r="C155" s="111"/>
      <c r="D155" s="112"/>
      <c r="E155" s="316">
        <f>SUM(E8:E154)</f>
        <v>141.76</v>
      </c>
      <c r="F155" s="317"/>
      <c r="G155" s="316">
        <f>SUM(G8:G154)</f>
        <v>61.7</v>
      </c>
      <c r="H155" s="317"/>
      <c r="I155" s="316">
        <f>SUM(I8:I154)</f>
        <v>16.399999999999999</v>
      </c>
      <c r="J155" s="317"/>
      <c r="K155" s="316">
        <f>SUM(K8:K154)</f>
        <v>15.399999999999999</v>
      </c>
      <c r="L155" s="317"/>
      <c r="M155" s="316">
        <f>SUM(M8:M154)</f>
        <v>284.51000000000005</v>
      </c>
      <c r="N155" s="317"/>
      <c r="O155" s="316">
        <f>SUM(O8:O154)</f>
        <v>460.16</v>
      </c>
      <c r="P155" s="317"/>
      <c r="Q155" s="316">
        <f>SUM(Q8:Q154)</f>
        <v>80.61</v>
      </c>
      <c r="R155" s="317"/>
      <c r="S155" s="316">
        <f>SUM(S8:S154)</f>
        <v>13.8</v>
      </c>
      <c r="T155" s="317"/>
      <c r="U155" s="316">
        <f>SUM(U8:U154)</f>
        <v>11</v>
      </c>
      <c r="V155" s="317"/>
      <c r="W155" s="316">
        <f>SUM(W8:W154)</f>
        <v>7.1</v>
      </c>
      <c r="X155" s="317"/>
      <c r="Y155" s="316">
        <f>SUM(Y8:Y154)</f>
        <v>126.69999999999999</v>
      </c>
      <c r="Z155" s="317"/>
      <c r="AA155" s="316">
        <f>SUM(AA8:AA154)</f>
        <v>33.200000000000003</v>
      </c>
      <c r="AB155" s="317"/>
      <c r="AC155" s="316">
        <f>SUM(AC8:AC154)</f>
        <v>279.16999999999996</v>
      </c>
      <c r="AD155" s="317"/>
      <c r="AE155" s="316">
        <f>SUM(AE8:AE154)</f>
        <v>269</v>
      </c>
      <c r="AF155" s="317"/>
      <c r="AG155" s="316">
        <f>SUM(AG8:AG154)</f>
        <v>0</v>
      </c>
      <c r="AH155" s="317"/>
      <c r="AI155" s="316">
        <f>SUM(AI8:AI154)</f>
        <v>0</v>
      </c>
      <c r="AJ155" s="317"/>
      <c r="AK155" s="316">
        <f>SUM(AK8:AK154)</f>
        <v>0</v>
      </c>
      <c r="AL155" s="317"/>
      <c r="AM155" s="316">
        <f>SUM(AM8:AM154)</f>
        <v>0</v>
      </c>
      <c r="AN155" s="316">
        <f>SUM(AN8:AN154)</f>
        <v>69</v>
      </c>
      <c r="AP155" s="264"/>
    </row>
    <row r="156" spans="1:42" ht="13.5" thickBot="1" x14ac:dyDescent="0.25">
      <c r="A156" s="573" t="s">
        <v>174</v>
      </c>
      <c r="B156" s="574"/>
      <c r="C156" s="127"/>
      <c r="D156" s="128"/>
      <c r="E156" s="129"/>
      <c r="F156" s="128"/>
      <c r="G156" s="129"/>
      <c r="H156" s="128"/>
      <c r="I156" s="129"/>
      <c r="J156" s="165"/>
      <c r="K156" s="165"/>
      <c r="L156" s="128"/>
      <c r="M156" s="129"/>
      <c r="N156" s="165"/>
      <c r="O156" s="165"/>
      <c r="P156" s="165"/>
      <c r="Q156" s="165"/>
      <c r="R156" s="165"/>
      <c r="S156" s="165"/>
      <c r="T156" s="165"/>
      <c r="U156" s="165"/>
      <c r="V156" s="128"/>
      <c r="W156" s="129"/>
      <c r="X156" s="128"/>
      <c r="Y156" s="129"/>
      <c r="Z156" s="128"/>
      <c r="AA156" s="129"/>
      <c r="AB156" s="130"/>
      <c r="AC156" s="131"/>
      <c r="AD156" s="128"/>
      <c r="AE156" s="129"/>
      <c r="AF156" s="128"/>
      <c r="AG156" s="129"/>
      <c r="AH156" s="128"/>
      <c r="AI156" s="129"/>
      <c r="AJ156" s="128"/>
      <c r="AK156" s="129"/>
      <c r="AL156" s="132"/>
      <c r="AM156" s="133"/>
      <c r="AN156" s="134"/>
    </row>
    <row r="157" spans="1:42" ht="13.5" outlineLevel="1" thickTop="1" x14ac:dyDescent="0.2">
      <c r="A157" s="581" t="s">
        <v>175</v>
      </c>
      <c r="B157" s="584" t="s">
        <v>176</v>
      </c>
      <c r="C157" s="154" t="s">
        <v>57</v>
      </c>
      <c r="D157" s="88"/>
      <c r="E157" s="175"/>
      <c r="F157" s="86"/>
      <c r="G157" s="175"/>
      <c r="H157" s="88"/>
      <c r="I157" s="175"/>
      <c r="J157" s="88"/>
      <c r="K157" s="180"/>
      <c r="L157" s="86"/>
      <c r="M157" s="175"/>
      <c r="N157" s="86"/>
      <c r="O157" s="175"/>
      <c r="P157" s="86"/>
      <c r="Q157" s="175"/>
      <c r="R157" s="86"/>
      <c r="S157" s="175"/>
      <c r="T157" s="88"/>
      <c r="U157" s="205"/>
      <c r="V157" s="88"/>
      <c r="W157" s="205"/>
      <c r="X157" s="88"/>
      <c r="Y157" s="189"/>
      <c r="Z157" s="88"/>
      <c r="AA157" s="189"/>
      <c r="AB157" s="90"/>
      <c r="AC157" s="215"/>
      <c r="AD157" s="88"/>
      <c r="AE157" s="215"/>
      <c r="AF157" s="88" t="s">
        <v>457</v>
      </c>
      <c r="AG157" s="215">
        <v>12.2</v>
      </c>
      <c r="AH157" s="88"/>
      <c r="AI157" s="87"/>
      <c r="AJ157" s="88"/>
      <c r="AK157" s="87"/>
      <c r="AL157" s="88"/>
      <c r="AM157" s="87"/>
      <c r="AN157" s="92"/>
    </row>
    <row r="158" spans="1:42" outlineLevel="1" x14ac:dyDescent="0.2">
      <c r="A158" s="582"/>
      <c r="B158" s="585"/>
      <c r="C158" s="105" t="s">
        <v>143</v>
      </c>
      <c r="D158" s="217"/>
      <c r="E158" s="176"/>
      <c r="F158" s="60"/>
      <c r="G158" s="176"/>
      <c r="H158" s="217"/>
      <c r="I158" s="176"/>
      <c r="J158" s="217"/>
      <c r="K158" s="179"/>
      <c r="L158" s="60"/>
      <c r="M158" s="176"/>
      <c r="N158" s="60"/>
      <c r="O158" s="176"/>
      <c r="P158" s="60"/>
      <c r="Q158" s="176"/>
      <c r="R158" s="60"/>
      <c r="S158" s="176"/>
      <c r="T158" s="217"/>
      <c r="U158" s="206"/>
      <c r="V158" s="217"/>
      <c r="W158" s="206"/>
      <c r="X158" s="217"/>
      <c r="Y158" s="190"/>
      <c r="Z158" s="217"/>
      <c r="AA158" s="190"/>
      <c r="AB158" s="219"/>
      <c r="AC158" s="214"/>
      <c r="AD158" s="217"/>
      <c r="AE158" s="214"/>
      <c r="AF158" s="217" t="s">
        <v>457</v>
      </c>
      <c r="AG158" s="214">
        <f>1.5+2.4</f>
        <v>3.9</v>
      </c>
      <c r="AH158" s="217"/>
      <c r="AI158" s="93"/>
      <c r="AJ158" s="217"/>
      <c r="AK158" s="93"/>
      <c r="AL158" s="217"/>
      <c r="AM158" s="93"/>
      <c r="AN158" s="97"/>
    </row>
    <row r="159" spans="1:42" ht="13.5" outlineLevel="1" thickBot="1" x14ac:dyDescent="0.25">
      <c r="A159" s="583"/>
      <c r="B159" s="586"/>
      <c r="C159" s="164" t="s">
        <v>277</v>
      </c>
      <c r="D159" s="114"/>
      <c r="E159" s="178"/>
      <c r="F159" s="155"/>
      <c r="G159" s="178"/>
      <c r="H159" s="114"/>
      <c r="I159" s="178"/>
      <c r="J159" s="114"/>
      <c r="K159" s="182"/>
      <c r="L159" s="155"/>
      <c r="M159" s="178"/>
      <c r="N159" s="155"/>
      <c r="O159" s="178"/>
      <c r="P159" s="155"/>
      <c r="Q159" s="178"/>
      <c r="R159" s="155"/>
      <c r="S159" s="178"/>
      <c r="T159" s="114"/>
      <c r="U159" s="208"/>
      <c r="V159" s="114"/>
      <c r="W159" s="208"/>
      <c r="X159" s="114"/>
      <c r="Y159" s="197"/>
      <c r="Z159" s="114"/>
      <c r="AA159" s="197"/>
      <c r="AB159" s="157"/>
      <c r="AC159" s="213"/>
      <c r="AD159" s="158"/>
      <c r="AE159" s="213"/>
      <c r="AF159" s="158"/>
      <c r="AG159" s="213">
        <f>0.5*2</f>
        <v>1</v>
      </c>
      <c r="AH159" s="114"/>
      <c r="AI159" s="156"/>
      <c r="AJ159" s="114"/>
      <c r="AK159" s="156"/>
      <c r="AL159" s="114"/>
      <c r="AM159" s="156"/>
      <c r="AN159" s="159">
        <v>0</v>
      </c>
    </row>
    <row r="160" spans="1:42" ht="13.5" outlineLevel="1" thickTop="1" x14ac:dyDescent="0.2">
      <c r="A160" s="581" t="s">
        <v>175</v>
      </c>
      <c r="B160" s="584" t="s">
        <v>177</v>
      </c>
      <c r="C160" s="154" t="s">
        <v>57</v>
      </c>
      <c r="D160" s="88"/>
      <c r="E160" s="175"/>
      <c r="F160" s="86"/>
      <c r="G160" s="175"/>
      <c r="H160" s="88"/>
      <c r="I160" s="175"/>
      <c r="J160" s="88"/>
      <c r="K160" s="180"/>
      <c r="L160" s="86"/>
      <c r="M160" s="175"/>
      <c r="N160" s="86"/>
      <c r="O160" s="175"/>
      <c r="P160" s="86"/>
      <c r="Q160" s="175"/>
      <c r="R160" s="86"/>
      <c r="S160" s="175"/>
      <c r="T160" s="88"/>
      <c r="U160" s="205"/>
      <c r="V160" s="88"/>
      <c r="W160" s="205"/>
      <c r="X160" s="88"/>
      <c r="Y160" s="189"/>
      <c r="Z160" s="88"/>
      <c r="AA160" s="189"/>
      <c r="AB160" s="90"/>
      <c r="AC160" s="215"/>
      <c r="AD160" s="88"/>
      <c r="AE160" s="215"/>
      <c r="AF160" s="88" t="s">
        <v>457</v>
      </c>
      <c r="AG160" s="215">
        <v>17.100000000000001</v>
      </c>
      <c r="AH160" s="88"/>
      <c r="AI160" s="87"/>
      <c r="AJ160" s="88"/>
      <c r="AK160" s="87"/>
      <c r="AL160" s="88"/>
      <c r="AM160" s="87"/>
      <c r="AN160" s="92"/>
    </row>
    <row r="161" spans="1:41" outlineLevel="1" x14ac:dyDescent="0.2">
      <c r="A161" s="582"/>
      <c r="B161" s="585"/>
      <c r="C161" s="105" t="s">
        <v>143</v>
      </c>
      <c r="D161" s="217"/>
      <c r="E161" s="176"/>
      <c r="F161" s="60"/>
      <c r="G161" s="176"/>
      <c r="H161" s="217"/>
      <c r="I161" s="176"/>
      <c r="J161" s="217"/>
      <c r="K161" s="179"/>
      <c r="L161" s="60"/>
      <c r="M161" s="176"/>
      <c r="N161" s="60"/>
      <c r="O161" s="176"/>
      <c r="P161" s="60"/>
      <c r="Q161" s="176"/>
      <c r="R161" s="60"/>
      <c r="S161" s="176"/>
      <c r="T161" s="217"/>
      <c r="U161" s="206"/>
      <c r="V161" s="217"/>
      <c r="W161" s="206"/>
      <c r="X161" s="217"/>
      <c r="Y161" s="190"/>
      <c r="Z161" s="217"/>
      <c r="AA161" s="190"/>
      <c r="AB161" s="219"/>
      <c r="AC161" s="214"/>
      <c r="AD161" s="217"/>
      <c r="AE161" s="214"/>
      <c r="AF161" s="217" t="s">
        <v>457</v>
      </c>
      <c r="AG161" s="214">
        <f>1.5+2.4</f>
        <v>3.9</v>
      </c>
      <c r="AH161" s="217"/>
      <c r="AI161" s="93"/>
      <c r="AJ161" s="217"/>
      <c r="AK161" s="93"/>
      <c r="AL161" s="217"/>
      <c r="AM161" s="93"/>
      <c r="AN161" s="97"/>
    </row>
    <row r="162" spans="1:41" ht="13.5" outlineLevel="1" thickBot="1" x14ac:dyDescent="0.25">
      <c r="A162" s="583"/>
      <c r="B162" s="586"/>
      <c r="C162" s="164" t="s">
        <v>277</v>
      </c>
      <c r="D162" s="114"/>
      <c r="E162" s="178"/>
      <c r="F162" s="155"/>
      <c r="G162" s="178"/>
      <c r="H162" s="114"/>
      <c r="I162" s="178"/>
      <c r="J162" s="114"/>
      <c r="K162" s="182"/>
      <c r="L162" s="155"/>
      <c r="M162" s="178"/>
      <c r="N162" s="155"/>
      <c r="O162" s="178"/>
      <c r="P162" s="155"/>
      <c r="Q162" s="178"/>
      <c r="R162" s="155"/>
      <c r="S162" s="178"/>
      <c r="T162" s="114"/>
      <c r="U162" s="208"/>
      <c r="V162" s="114"/>
      <c r="W162" s="208"/>
      <c r="X162" s="114"/>
      <c r="Y162" s="197"/>
      <c r="Z162" s="114"/>
      <c r="AA162" s="197"/>
      <c r="AB162" s="157"/>
      <c r="AC162" s="213"/>
      <c r="AD162" s="158"/>
      <c r="AE162" s="213"/>
      <c r="AF162" s="158"/>
      <c r="AG162" s="213">
        <f>0.5*2</f>
        <v>1</v>
      </c>
      <c r="AH162" s="114"/>
      <c r="AI162" s="156"/>
      <c r="AJ162" s="114"/>
      <c r="AK162" s="156"/>
      <c r="AL162" s="114"/>
      <c r="AM162" s="156"/>
      <c r="AN162" s="159">
        <v>0</v>
      </c>
    </row>
    <row r="163" spans="1:41" ht="13.5" outlineLevel="1" thickTop="1" x14ac:dyDescent="0.2">
      <c r="A163" s="581" t="s">
        <v>175</v>
      </c>
      <c r="B163" s="584" t="s">
        <v>178</v>
      </c>
      <c r="C163" s="154" t="s">
        <v>57</v>
      </c>
      <c r="D163" s="88"/>
      <c r="E163" s="175"/>
      <c r="F163" s="86"/>
      <c r="G163" s="175"/>
      <c r="H163" s="88"/>
      <c r="I163" s="175"/>
      <c r="J163" s="88"/>
      <c r="K163" s="180"/>
      <c r="L163" s="86"/>
      <c r="M163" s="175"/>
      <c r="N163" s="86"/>
      <c r="O163" s="175"/>
      <c r="P163" s="86"/>
      <c r="Q163" s="175"/>
      <c r="R163" s="86"/>
      <c r="S163" s="175"/>
      <c r="T163" s="88"/>
      <c r="U163" s="205"/>
      <c r="V163" s="88"/>
      <c r="W163" s="205"/>
      <c r="X163" s="88"/>
      <c r="Y163" s="189"/>
      <c r="Z163" s="88"/>
      <c r="AA163" s="189"/>
      <c r="AB163" s="90"/>
      <c r="AC163" s="215"/>
      <c r="AD163" s="88"/>
      <c r="AE163" s="215"/>
      <c r="AF163" s="88" t="s">
        <v>457</v>
      </c>
      <c r="AG163" s="215">
        <v>16.5</v>
      </c>
      <c r="AH163" s="88"/>
      <c r="AI163" s="87"/>
      <c r="AJ163" s="88"/>
      <c r="AK163" s="87"/>
      <c r="AL163" s="88"/>
      <c r="AM163" s="87"/>
      <c r="AN163" s="92"/>
    </row>
    <row r="164" spans="1:41" outlineLevel="1" x14ac:dyDescent="0.2">
      <c r="A164" s="582"/>
      <c r="B164" s="585"/>
      <c r="C164" s="105" t="s">
        <v>143</v>
      </c>
      <c r="D164" s="217"/>
      <c r="E164" s="176"/>
      <c r="F164" s="60"/>
      <c r="G164" s="176"/>
      <c r="H164" s="217"/>
      <c r="I164" s="176"/>
      <c r="J164" s="217"/>
      <c r="K164" s="179"/>
      <c r="L164" s="60"/>
      <c r="M164" s="176"/>
      <c r="N164" s="60"/>
      <c r="O164" s="176"/>
      <c r="P164" s="60"/>
      <c r="Q164" s="176"/>
      <c r="R164" s="60"/>
      <c r="S164" s="176"/>
      <c r="T164" s="217"/>
      <c r="U164" s="206"/>
      <c r="V164" s="217"/>
      <c r="W164" s="206"/>
      <c r="X164" s="217"/>
      <c r="Y164" s="190"/>
      <c r="Z164" s="217"/>
      <c r="AA164" s="190"/>
      <c r="AB164" s="219"/>
      <c r="AC164" s="214"/>
      <c r="AD164" s="217"/>
      <c r="AE164" s="214"/>
      <c r="AF164" s="217" t="s">
        <v>457</v>
      </c>
      <c r="AG164" s="214">
        <f>1.5+2.4</f>
        <v>3.9</v>
      </c>
      <c r="AH164" s="217"/>
      <c r="AI164" s="93"/>
      <c r="AJ164" s="217"/>
      <c r="AK164" s="93"/>
      <c r="AL164" s="217"/>
      <c r="AM164" s="93"/>
      <c r="AN164" s="97"/>
    </row>
    <row r="165" spans="1:41" ht="13.5" outlineLevel="1" thickBot="1" x14ac:dyDescent="0.25">
      <c r="A165" s="583"/>
      <c r="B165" s="586"/>
      <c r="C165" s="164" t="s">
        <v>277</v>
      </c>
      <c r="D165" s="114"/>
      <c r="E165" s="178"/>
      <c r="F165" s="155"/>
      <c r="G165" s="178"/>
      <c r="H165" s="114"/>
      <c r="I165" s="178"/>
      <c r="J165" s="114"/>
      <c r="K165" s="182"/>
      <c r="L165" s="155"/>
      <c r="M165" s="178"/>
      <c r="N165" s="155"/>
      <c r="O165" s="178"/>
      <c r="P165" s="155"/>
      <c r="Q165" s="178"/>
      <c r="R165" s="155"/>
      <c r="S165" s="178"/>
      <c r="T165" s="114"/>
      <c r="U165" s="208"/>
      <c r="V165" s="114"/>
      <c r="W165" s="208"/>
      <c r="X165" s="114"/>
      <c r="Y165" s="197"/>
      <c r="Z165" s="114"/>
      <c r="AA165" s="197"/>
      <c r="AB165" s="157"/>
      <c r="AC165" s="213"/>
      <c r="AD165" s="158"/>
      <c r="AE165" s="213"/>
      <c r="AF165" s="158"/>
      <c r="AG165" s="213">
        <f>0.5*2</f>
        <v>1</v>
      </c>
      <c r="AH165" s="114"/>
      <c r="AI165" s="156"/>
      <c r="AJ165" s="114"/>
      <c r="AK165" s="156"/>
      <c r="AL165" s="114"/>
      <c r="AM165" s="156"/>
      <c r="AN165" s="159">
        <v>0</v>
      </c>
    </row>
    <row r="166" spans="1:41" ht="13.5" outlineLevel="1" thickTop="1" x14ac:dyDescent="0.2">
      <c r="A166" s="581" t="s">
        <v>175</v>
      </c>
      <c r="B166" s="584" t="s">
        <v>179</v>
      </c>
      <c r="C166" s="154" t="s">
        <v>57</v>
      </c>
      <c r="D166" s="88"/>
      <c r="E166" s="175"/>
      <c r="F166" s="86"/>
      <c r="G166" s="175"/>
      <c r="H166" s="88"/>
      <c r="I166" s="175"/>
      <c r="J166" s="88"/>
      <c r="K166" s="180"/>
      <c r="L166" s="86"/>
      <c r="M166" s="175"/>
      <c r="N166" s="86"/>
      <c r="O166" s="175"/>
      <c r="P166" s="86"/>
      <c r="Q166" s="175"/>
      <c r="R166" s="86"/>
      <c r="S166" s="175"/>
      <c r="T166" s="88"/>
      <c r="U166" s="205"/>
      <c r="V166" s="88"/>
      <c r="W166" s="205"/>
      <c r="X166" s="88"/>
      <c r="Y166" s="189"/>
      <c r="Z166" s="88"/>
      <c r="AA166" s="189"/>
      <c r="AB166" s="90"/>
      <c r="AC166" s="215"/>
      <c r="AD166" s="88"/>
      <c r="AE166" s="215"/>
      <c r="AF166" s="88" t="s">
        <v>457</v>
      </c>
      <c r="AG166" s="215">
        <v>8.1999999999999993</v>
      </c>
      <c r="AH166" s="88"/>
      <c r="AI166" s="87"/>
      <c r="AJ166" s="88"/>
      <c r="AK166" s="87"/>
      <c r="AL166" s="88"/>
      <c r="AM166" s="87"/>
      <c r="AN166" s="92"/>
    </row>
    <row r="167" spans="1:41" outlineLevel="1" x14ac:dyDescent="0.2">
      <c r="A167" s="582"/>
      <c r="B167" s="585"/>
      <c r="C167" s="105" t="s">
        <v>143</v>
      </c>
      <c r="D167" s="217"/>
      <c r="E167" s="176"/>
      <c r="F167" s="60"/>
      <c r="G167" s="176"/>
      <c r="H167" s="217"/>
      <c r="I167" s="176"/>
      <c r="J167" s="217"/>
      <c r="K167" s="179"/>
      <c r="L167" s="60"/>
      <c r="M167" s="176"/>
      <c r="N167" s="60"/>
      <c r="O167" s="176"/>
      <c r="P167" s="60"/>
      <c r="Q167" s="176"/>
      <c r="R167" s="60"/>
      <c r="S167" s="176"/>
      <c r="T167" s="217"/>
      <c r="U167" s="206"/>
      <c r="V167" s="217"/>
      <c r="W167" s="206"/>
      <c r="X167" s="217"/>
      <c r="Y167" s="190"/>
      <c r="Z167" s="217"/>
      <c r="AA167" s="190"/>
      <c r="AB167" s="219"/>
      <c r="AC167" s="214"/>
      <c r="AD167" s="217"/>
      <c r="AE167" s="214"/>
      <c r="AF167" s="217" t="s">
        <v>457</v>
      </c>
      <c r="AG167" s="214">
        <f>1.5+2.4</f>
        <v>3.9</v>
      </c>
      <c r="AH167" s="217"/>
      <c r="AI167" s="93"/>
      <c r="AJ167" s="217"/>
      <c r="AK167" s="93"/>
      <c r="AL167" s="217"/>
      <c r="AM167" s="93"/>
      <c r="AN167" s="97"/>
    </row>
    <row r="168" spans="1:41" ht="13.5" outlineLevel="1" thickBot="1" x14ac:dyDescent="0.25">
      <c r="A168" s="583"/>
      <c r="B168" s="586"/>
      <c r="C168" s="164" t="s">
        <v>277</v>
      </c>
      <c r="D168" s="114"/>
      <c r="E168" s="178"/>
      <c r="F168" s="155"/>
      <c r="G168" s="178"/>
      <c r="H168" s="114"/>
      <c r="I168" s="178"/>
      <c r="J168" s="114"/>
      <c r="K168" s="182"/>
      <c r="L168" s="155"/>
      <c r="M168" s="178"/>
      <c r="N168" s="155"/>
      <c r="O168" s="178"/>
      <c r="P168" s="155"/>
      <c r="Q168" s="178"/>
      <c r="R168" s="155"/>
      <c r="S168" s="178"/>
      <c r="T168" s="114"/>
      <c r="U168" s="208"/>
      <c r="V168" s="114"/>
      <c r="W168" s="208"/>
      <c r="X168" s="114"/>
      <c r="Y168" s="197"/>
      <c r="Z168" s="114"/>
      <c r="AA168" s="197"/>
      <c r="AB168" s="157"/>
      <c r="AC168" s="213"/>
      <c r="AD168" s="158"/>
      <c r="AE168" s="213"/>
      <c r="AF168" s="158"/>
      <c r="AG168" s="213">
        <f>0.5*2</f>
        <v>1</v>
      </c>
      <c r="AH168" s="114"/>
      <c r="AI168" s="156"/>
      <c r="AJ168" s="114"/>
      <c r="AK168" s="156"/>
      <c r="AL168" s="114"/>
      <c r="AM168" s="156"/>
      <c r="AN168" s="159">
        <v>0</v>
      </c>
    </row>
    <row r="169" spans="1:41" ht="13.5" outlineLevel="1" thickTop="1" x14ac:dyDescent="0.2">
      <c r="A169" s="581" t="s">
        <v>175</v>
      </c>
      <c r="B169" s="584" t="s">
        <v>180</v>
      </c>
      <c r="C169" s="154" t="s">
        <v>57</v>
      </c>
      <c r="D169" s="88"/>
      <c r="E169" s="175"/>
      <c r="F169" s="86"/>
      <c r="G169" s="175"/>
      <c r="H169" s="88"/>
      <c r="I169" s="175"/>
      <c r="J169" s="88"/>
      <c r="K169" s="180"/>
      <c r="L169" s="86"/>
      <c r="M169" s="175"/>
      <c r="N169" s="86"/>
      <c r="O169" s="175"/>
      <c r="P169" s="86"/>
      <c r="Q169" s="175"/>
      <c r="R169" s="86"/>
      <c r="S169" s="175"/>
      <c r="T169" s="88"/>
      <c r="U169" s="205"/>
      <c r="V169" s="88"/>
      <c r="W169" s="205"/>
      <c r="X169" s="88"/>
      <c r="Y169" s="189"/>
      <c r="Z169" s="88"/>
      <c r="AA169" s="189"/>
      <c r="AB169" s="90"/>
      <c r="AC169" s="215"/>
      <c r="AD169" s="88"/>
      <c r="AE169" s="215"/>
      <c r="AF169" s="88" t="s">
        <v>457</v>
      </c>
      <c r="AG169" s="215">
        <v>2.7</v>
      </c>
      <c r="AH169" s="88"/>
      <c r="AI169" s="87"/>
      <c r="AJ169" s="88"/>
      <c r="AK169" s="87"/>
      <c r="AL169" s="88"/>
      <c r="AM169" s="87"/>
      <c r="AN169" s="92"/>
    </row>
    <row r="170" spans="1:41" outlineLevel="1" x14ac:dyDescent="0.2">
      <c r="A170" s="582"/>
      <c r="B170" s="585"/>
      <c r="C170" s="105" t="s">
        <v>143</v>
      </c>
      <c r="D170" s="217"/>
      <c r="E170" s="176"/>
      <c r="F170" s="60"/>
      <c r="G170" s="176"/>
      <c r="H170" s="217"/>
      <c r="I170" s="176"/>
      <c r="J170" s="217"/>
      <c r="K170" s="179"/>
      <c r="L170" s="60"/>
      <c r="M170" s="176"/>
      <c r="N170" s="60"/>
      <c r="O170" s="176"/>
      <c r="P170" s="60"/>
      <c r="Q170" s="176"/>
      <c r="R170" s="60"/>
      <c r="S170" s="176"/>
      <c r="T170" s="217"/>
      <c r="U170" s="206"/>
      <c r="V170" s="217"/>
      <c r="W170" s="206"/>
      <c r="X170" s="217"/>
      <c r="Y170" s="190"/>
      <c r="Z170" s="217"/>
      <c r="AA170" s="190"/>
      <c r="AB170" s="219"/>
      <c r="AC170" s="214"/>
      <c r="AD170" s="217"/>
      <c r="AE170" s="214"/>
      <c r="AF170" s="217" t="s">
        <v>457</v>
      </c>
      <c r="AG170" s="214">
        <f>1.5+2.4</f>
        <v>3.9</v>
      </c>
      <c r="AH170" s="217"/>
      <c r="AI170" s="93"/>
      <c r="AJ170" s="217"/>
      <c r="AK170" s="93"/>
      <c r="AL170" s="217"/>
      <c r="AM170" s="93"/>
      <c r="AN170" s="97"/>
    </row>
    <row r="171" spans="1:41" ht="13.5" outlineLevel="1" thickBot="1" x14ac:dyDescent="0.25">
      <c r="A171" s="583"/>
      <c r="B171" s="586"/>
      <c r="C171" s="164" t="s">
        <v>277</v>
      </c>
      <c r="D171" s="114"/>
      <c r="E171" s="178"/>
      <c r="F171" s="155"/>
      <c r="G171" s="178"/>
      <c r="H171" s="114"/>
      <c r="I171" s="178"/>
      <c r="J171" s="114"/>
      <c r="K171" s="182"/>
      <c r="L171" s="155"/>
      <c r="M171" s="178"/>
      <c r="N171" s="155"/>
      <c r="O171" s="178"/>
      <c r="P171" s="155"/>
      <c r="Q171" s="178"/>
      <c r="R171" s="155"/>
      <c r="S171" s="178"/>
      <c r="T171" s="114"/>
      <c r="U171" s="208"/>
      <c r="V171" s="114"/>
      <c r="W171" s="208"/>
      <c r="X171" s="114"/>
      <c r="Y171" s="197"/>
      <c r="Z171" s="114"/>
      <c r="AA171" s="197"/>
      <c r="AB171" s="157"/>
      <c r="AC171" s="213"/>
      <c r="AD171" s="158"/>
      <c r="AE171" s="213"/>
      <c r="AF171" s="158"/>
      <c r="AG171" s="213">
        <f>0.5*2</f>
        <v>1</v>
      </c>
      <c r="AH171" s="114"/>
      <c r="AI171" s="156"/>
      <c r="AJ171" s="114"/>
      <c r="AK171" s="156"/>
      <c r="AL171" s="114"/>
      <c r="AM171" s="156"/>
      <c r="AN171" s="159">
        <v>0</v>
      </c>
    </row>
    <row r="172" spans="1:41" ht="13.5" outlineLevel="1" thickTop="1" x14ac:dyDescent="0.2">
      <c r="A172" s="581" t="s">
        <v>175</v>
      </c>
      <c r="B172" s="584" t="s">
        <v>181</v>
      </c>
      <c r="C172" s="154" t="s">
        <v>57</v>
      </c>
      <c r="D172" s="88"/>
      <c r="E172" s="175"/>
      <c r="F172" s="86"/>
      <c r="G172" s="175"/>
      <c r="H172" s="88"/>
      <c r="I172" s="175"/>
      <c r="J172" s="88"/>
      <c r="K172" s="180"/>
      <c r="L172" s="86"/>
      <c r="M172" s="175"/>
      <c r="N172" s="86"/>
      <c r="O172" s="175"/>
      <c r="P172" s="86"/>
      <c r="Q172" s="175"/>
      <c r="R172" s="86"/>
      <c r="S172" s="175"/>
      <c r="T172" s="88"/>
      <c r="U172" s="205"/>
      <c r="V172" s="88"/>
      <c r="W172" s="205"/>
      <c r="X172" s="88"/>
      <c r="Y172" s="189"/>
      <c r="Z172" s="88"/>
      <c r="AA172" s="189"/>
      <c r="AB172" s="90"/>
      <c r="AC172" s="215"/>
      <c r="AD172" s="88"/>
      <c r="AE172" s="215"/>
      <c r="AF172" s="88" t="s">
        <v>457</v>
      </c>
      <c r="AG172" s="215">
        <v>6.4</v>
      </c>
      <c r="AH172" s="88"/>
      <c r="AI172" s="87"/>
      <c r="AJ172" s="88"/>
      <c r="AK172" s="87"/>
      <c r="AL172" s="88"/>
      <c r="AM172" s="87"/>
      <c r="AN172" s="92"/>
    </row>
    <row r="173" spans="1:41" outlineLevel="1" x14ac:dyDescent="0.2">
      <c r="A173" s="582"/>
      <c r="B173" s="585"/>
      <c r="C173" s="105" t="s">
        <v>143</v>
      </c>
      <c r="D173" s="217"/>
      <c r="E173" s="176"/>
      <c r="F173" s="60"/>
      <c r="G173" s="176"/>
      <c r="H173" s="217"/>
      <c r="I173" s="176"/>
      <c r="J173" s="217"/>
      <c r="K173" s="179"/>
      <c r="L173" s="60"/>
      <c r="M173" s="176"/>
      <c r="N173" s="60"/>
      <c r="O173" s="176"/>
      <c r="P173" s="60"/>
      <c r="Q173" s="176"/>
      <c r="R173" s="60"/>
      <c r="S173" s="176"/>
      <c r="T173" s="217"/>
      <c r="U173" s="206"/>
      <c r="V173" s="217"/>
      <c r="W173" s="206"/>
      <c r="X173" s="217"/>
      <c r="Y173" s="190"/>
      <c r="Z173" s="217"/>
      <c r="AA173" s="190"/>
      <c r="AB173" s="219"/>
      <c r="AC173" s="214"/>
      <c r="AD173" s="217"/>
      <c r="AE173" s="214"/>
      <c r="AF173" s="217" t="s">
        <v>457</v>
      </c>
      <c r="AG173" s="214">
        <f>1.5+2.4</f>
        <v>3.9</v>
      </c>
      <c r="AH173" s="217"/>
      <c r="AI173" s="93"/>
      <c r="AJ173" s="217"/>
      <c r="AK173" s="93"/>
      <c r="AL173" s="217"/>
      <c r="AM173" s="93"/>
      <c r="AN173" s="97"/>
    </row>
    <row r="174" spans="1:41" ht="13.5" outlineLevel="1" thickBot="1" x14ac:dyDescent="0.25">
      <c r="A174" s="583"/>
      <c r="B174" s="586"/>
      <c r="C174" s="164" t="s">
        <v>277</v>
      </c>
      <c r="D174" s="114"/>
      <c r="E174" s="178"/>
      <c r="F174" s="155"/>
      <c r="G174" s="178"/>
      <c r="H174" s="114"/>
      <c r="I174" s="178"/>
      <c r="J174" s="114"/>
      <c r="K174" s="182"/>
      <c r="L174" s="155"/>
      <c r="M174" s="178"/>
      <c r="N174" s="155"/>
      <c r="O174" s="178"/>
      <c r="P174" s="155"/>
      <c r="Q174" s="178"/>
      <c r="R174" s="155"/>
      <c r="S174" s="178"/>
      <c r="T174" s="114"/>
      <c r="U174" s="208"/>
      <c r="V174" s="114"/>
      <c r="W174" s="208"/>
      <c r="X174" s="114"/>
      <c r="Y174" s="197"/>
      <c r="Z174" s="114"/>
      <c r="AA174" s="197"/>
      <c r="AB174" s="157"/>
      <c r="AC174" s="213"/>
      <c r="AD174" s="158"/>
      <c r="AE174" s="213"/>
      <c r="AF174" s="158"/>
      <c r="AG174" s="213">
        <f>0.5*2</f>
        <v>1</v>
      </c>
      <c r="AH174" s="114"/>
      <c r="AI174" s="156"/>
      <c r="AJ174" s="114"/>
      <c r="AK174" s="156"/>
      <c r="AL174" s="114"/>
      <c r="AM174" s="156"/>
      <c r="AN174" s="159">
        <v>0</v>
      </c>
    </row>
    <row r="175" spans="1:41" ht="13.5" outlineLevel="1" thickTop="1" x14ac:dyDescent="0.2">
      <c r="A175" s="581" t="s">
        <v>175</v>
      </c>
      <c r="B175" s="584" t="s">
        <v>182</v>
      </c>
      <c r="C175" s="154" t="s">
        <v>57</v>
      </c>
      <c r="D175" s="88"/>
      <c r="E175" s="175"/>
      <c r="F175" s="86"/>
      <c r="G175" s="175"/>
      <c r="H175" s="88"/>
      <c r="I175" s="175"/>
      <c r="J175" s="88"/>
      <c r="K175" s="180"/>
      <c r="L175" s="86"/>
      <c r="M175" s="175"/>
      <c r="N175" s="86"/>
      <c r="O175" s="175"/>
      <c r="P175" s="86"/>
      <c r="Q175" s="175"/>
      <c r="R175" s="86"/>
      <c r="S175" s="175"/>
      <c r="T175" s="88"/>
      <c r="U175" s="205"/>
      <c r="V175" s="88"/>
      <c r="W175" s="205"/>
      <c r="X175" s="88"/>
      <c r="Y175" s="189"/>
      <c r="Z175" s="88"/>
      <c r="AA175" s="189"/>
      <c r="AB175" s="90"/>
      <c r="AC175" s="215"/>
      <c r="AD175" s="88"/>
      <c r="AE175" s="215"/>
      <c r="AF175" s="88" t="s">
        <v>457</v>
      </c>
      <c r="AG175" s="215">
        <v>6.1</v>
      </c>
      <c r="AH175" s="88"/>
      <c r="AI175" s="87"/>
      <c r="AJ175" s="88"/>
      <c r="AK175" s="87"/>
      <c r="AL175" s="88"/>
      <c r="AM175" s="87"/>
      <c r="AN175" s="92"/>
    </row>
    <row r="176" spans="1:41" outlineLevel="1" x14ac:dyDescent="0.2">
      <c r="A176" s="582"/>
      <c r="B176" s="585"/>
      <c r="C176" s="105" t="s">
        <v>143</v>
      </c>
      <c r="D176" s="217"/>
      <c r="E176" s="176"/>
      <c r="F176" s="60"/>
      <c r="G176" s="176"/>
      <c r="H176" s="217"/>
      <c r="I176" s="176"/>
      <c r="J176" s="217"/>
      <c r="K176" s="179"/>
      <c r="L176" s="60"/>
      <c r="M176" s="176"/>
      <c r="N176" s="60"/>
      <c r="O176" s="176"/>
      <c r="P176" s="60"/>
      <c r="Q176" s="176"/>
      <c r="R176" s="60"/>
      <c r="S176" s="176"/>
      <c r="T176" s="217"/>
      <c r="U176" s="206"/>
      <c r="V176" s="217"/>
      <c r="W176" s="206"/>
      <c r="X176" s="217"/>
      <c r="Y176" s="190"/>
      <c r="Z176" s="217"/>
      <c r="AA176" s="190"/>
      <c r="AB176" s="219"/>
      <c r="AC176" s="214"/>
      <c r="AD176" s="217"/>
      <c r="AE176" s="214"/>
      <c r="AF176" s="217" t="s">
        <v>457</v>
      </c>
      <c r="AG176" s="214">
        <f>1.5+2.4</f>
        <v>3.9</v>
      </c>
      <c r="AH176" s="217"/>
      <c r="AI176" s="93"/>
      <c r="AJ176" s="217"/>
      <c r="AK176" s="93"/>
      <c r="AL176" s="217"/>
      <c r="AM176" s="93"/>
      <c r="AN176" s="97"/>
      <c r="AO176" s="264"/>
    </row>
    <row r="177" spans="1:41" ht="13.5" outlineLevel="1" thickBot="1" x14ac:dyDescent="0.25">
      <c r="A177" s="583"/>
      <c r="B177" s="586"/>
      <c r="C177" s="164" t="s">
        <v>277</v>
      </c>
      <c r="D177" s="114"/>
      <c r="E177" s="178"/>
      <c r="F177" s="155"/>
      <c r="G177" s="178"/>
      <c r="H177" s="114"/>
      <c r="I177" s="178"/>
      <c r="J177" s="114"/>
      <c r="K177" s="182"/>
      <c r="L177" s="155"/>
      <c r="M177" s="178"/>
      <c r="N177" s="155"/>
      <c r="O177" s="178"/>
      <c r="P177" s="155"/>
      <c r="Q177" s="178"/>
      <c r="R177" s="155"/>
      <c r="S177" s="178"/>
      <c r="T177" s="114"/>
      <c r="U177" s="208"/>
      <c r="V177" s="114"/>
      <c r="W177" s="208"/>
      <c r="X177" s="114"/>
      <c r="Y177" s="197"/>
      <c r="Z177" s="114"/>
      <c r="AA177" s="197"/>
      <c r="AB177" s="157"/>
      <c r="AC177" s="213"/>
      <c r="AD177" s="158"/>
      <c r="AE177" s="213"/>
      <c r="AF177" s="158"/>
      <c r="AG177" s="213">
        <f>0.5*2</f>
        <v>1</v>
      </c>
      <c r="AH177" s="114"/>
      <c r="AI177" s="156"/>
      <c r="AJ177" s="114"/>
      <c r="AK177" s="156"/>
      <c r="AL177" s="114"/>
      <c r="AM177" s="156"/>
      <c r="AN177" s="159">
        <v>0</v>
      </c>
      <c r="AO177" s="264"/>
    </row>
    <row r="178" spans="1:41" ht="13.5" outlineLevel="1" thickTop="1" x14ac:dyDescent="0.2">
      <c r="A178" s="565" t="s">
        <v>227</v>
      </c>
      <c r="B178" s="570" t="s">
        <v>73</v>
      </c>
      <c r="C178" s="284" t="s">
        <v>57</v>
      </c>
      <c r="D178" s="102"/>
      <c r="E178" s="278"/>
      <c r="F178" s="102"/>
      <c r="G178" s="278"/>
      <c r="H178" s="102"/>
      <c r="I178" s="278"/>
      <c r="J178" s="135"/>
      <c r="K178" s="278"/>
      <c r="L178" s="135"/>
      <c r="M178" s="278"/>
      <c r="N178" s="135"/>
      <c r="O178" s="278"/>
      <c r="P178" s="135"/>
      <c r="Q178" s="278"/>
      <c r="R178" s="135"/>
      <c r="S178" s="278"/>
      <c r="T178" s="135"/>
      <c r="U178" s="279"/>
      <c r="V178" s="135"/>
      <c r="W178" s="279"/>
      <c r="X178" s="135"/>
      <c r="Y178" s="279"/>
      <c r="Z178" s="135"/>
      <c r="AA178" s="279"/>
      <c r="AB178" s="137"/>
      <c r="AC178" s="279"/>
      <c r="AD178" s="135"/>
      <c r="AE178" s="279"/>
      <c r="AF178" s="137"/>
      <c r="AG178" s="279"/>
      <c r="AH178" s="360" t="s">
        <v>464</v>
      </c>
      <c r="AI178" s="280">
        <v>10.5</v>
      </c>
      <c r="AJ178" s="135"/>
      <c r="AK178" s="136"/>
      <c r="AL178" s="294"/>
      <c r="AM178" s="136"/>
      <c r="AN178" s="104"/>
      <c r="AO178" s="264"/>
    </row>
    <row r="179" spans="1:41" ht="13.5" outlineLevel="1" thickBot="1" x14ac:dyDescent="0.25">
      <c r="A179" s="566"/>
      <c r="B179" s="569"/>
      <c r="C179" s="299" t="s">
        <v>280</v>
      </c>
      <c r="D179" s="288"/>
      <c r="E179" s="237"/>
      <c r="F179" s="288"/>
      <c r="G179" s="237"/>
      <c r="H179" s="288"/>
      <c r="I179" s="237"/>
      <c r="J179" s="300"/>
      <c r="K179" s="237"/>
      <c r="L179" s="300"/>
      <c r="M179" s="237"/>
      <c r="N179" s="300"/>
      <c r="O179" s="237"/>
      <c r="P179" s="300"/>
      <c r="Q179" s="237"/>
      <c r="R179" s="300"/>
      <c r="S179" s="237"/>
      <c r="T179" s="300"/>
      <c r="U179" s="191"/>
      <c r="V179" s="300"/>
      <c r="W179" s="191"/>
      <c r="X179" s="300"/>
      <c r="Y179" s="191"/>
      <c r="Z179" s="300"/>
      <c r="AA179" s="191"/>
      <c r="AB179" s="301"/>
      <c r="AC179" s="191"/>
      <c r="AD179" s="300"/>
      <c r="AE179" s="191"/>
      <c r="AF179" s="301"/>
      <c r="AG179" s="191"/>
      <c r="AH179" s="267">
        <v>8</v>
      </c>
      <c r="AI179" s="292">
        <f>2.4+(0.5*2)+(1.3*2+0.5*2+0.5)</f>
        <v>7.5</v>
      </c>
      <c r="AJ179" s="307"/>
      <c r="AK179" s="302"/>
      <c r="AL179" s="307"/>
      <c r="AM179" s="302"/>
      <c r="AN179" s="159">
        <v>3</v>
      </c>
      <c r="AO179" s="264"/>
    </row>
    <row r="180" spans="1:41" ht="13.5" outlineLevel="1" thickTop="1" x14ac:dyDescent="0.2">
      <c r="A180" s="566"/>
      <c r="B180" s="568" t="s">
        <v>74</v>
      </c>
      <c r="C180" s="283" t="s">
        <v>57</v>
      </c>
      <c r="D180" s="88"/>
      <c r="E180" s="175"/>
      <c r="F180" s="88"/>
      <c r="G180" s="175"/>
      <c r="H180" s="88"/>
      <c r="I180" s="175"/>
      <c r="J180" s="116"/>
      <c r="K180" s="175"/>
      <c r="L180" s="116"/>
      <c r="M180" s="175"/>
      <c r="N180" s="116"/>
      <c r="O180" s="175"/>
      <c r="P180" s="116"/>
      <c r="Q180" s="175"/>
      <c r="R180" s="116"/>
      <c r="S180" s="175"/>
      <c r="T180" s="116"/>
      <c r="U180" s="189"/>
      <c r="V180" s="116"/>
      <c r="W180" s="189"/>
      <c r="X180" s="116"/>
      <c r="Y180" s="189"/>
      <c r="Z180" s="116"/>
      <c r="AA180" s="189"/>
      <c r="AB180" s="118"/>
      <c r="AC180" s="189"/>
      <c r="AD180" s="116"/>
      <c r="AE180" s="189"/>
      <c r="AF180" s="118"/>
      <c r="AG180" s="189"/>
      <c r="AH180" s="360" t="s">
        <v>464</v>
      </c>
      <c r="AI180" s="298">
        <v>14.5</v>
      </c>
      <c r="AJ180" s="309"/>
      <c r="AK180" s="117"/>
      <c r="AL180" s="309"/>
      <c r="AM180" s="117"/>
      <c r="AN180" s="119"/>
      <c r="AO180" s="264"/>
    </row>
    <row r="181" spans="1:41" ht="13.5" outlineLevel="1" thickBot="1" x14ac:dyDescent="0.25">
      <c r="A181" s="566"/>
      <c r="B181" s="569"/>
      <c r="C181" s="299" t="s">
        <v>280</v>
      </c>
      <c r="D181" s="288"/>
      <c r="E181" s="237"/>
      <c r="F181" s="288"/>
      <c r="G181" s="237"/>
      <c r="H181" s="288"/>
      <c r="I181" s="237"/>
      <c r="J181" s="300"/>
      <c r="K181" s="237"/>
      <c r="L181" s="300"/>
      <c r="M181" s="237"/>
      <c r="N181" s="300"/>
      <c r="O181" s="237"/>
      <c r="P181" s="300"/>
      <c r="Q181" s="237"/>
      <c r="R181" s="300"/>
      <c r="S181" s="237"/>
      <c r="T181" s="300"/>
      <c r="U181" s="191"/>
      <c r="V181" s="300"/>
      <c r="W181" s="191"/>
      <c r="X181" s="300"/>
      <c r="Y181" s="191"/>
      <c r="Z181" s="300"/>
      <c r="AA181" s="191"/>
      <c r="AB181" s="301"/>
      <c r="AC181" s="191"/>
      <c r="AD181" s="300"/>
      <c r="AE181" s="191"/>
      <c r="AF181" s="301"/>
      <c r="AG181" s="191"/>
      <c r="AH181" s="267">
        <v>8</v>
      </c>
      <c r="AI181" s="292">
        <f>2.4+(0.5*3+0.5*2+0.5)+(0.5)</f>
        <v>5.9</v>
      </c>
      <c r="AJ181" s="307"/>
      <c r="AK181" s="302"/>
      <c r="AL181" s="307"/>
      <c r="AM181" s="302"/>
      <c r="AN181" s="159">
        <v>2</v>
      </c>
      <c r="AO181" s="264"/>
    </row>
    <row r="182" spans="1:41" ht="13.5" outlineLevel="1" thickTop="1" x14ac:dyDescent="0.2">
      <c r="A182" s="566"/>
      <c r="B182" s="568" t="s">
        <v>75</v>
      </c>
      <c r="C182" s="283" t="s">
        <v>57</v>
      </c>
      <c r="D182" s="88"/>
      <c r="E182" s="175"/>
      <c r="F182" s="88"/>
      <c r="G182" s="175"/>
      <c r="H182" s="88"/>
      <c r="I182" s="175"/>
      <c r="J182" s="86"/>
      <c r="K182" s="175"/>
      <c r="L182" s="86"/>
      <c r="M182" s="175"/>
      <c r="N182" s="86"/>
      <c r="O182" s="175"/>
      <c r="P182" s="86"/>
      <c r="Q182" s="175"/>
      <c r="R182" s="86"/>
      <c r="S182" s="175"/>
      <c r="T182" s="86"/>
      <c r="U182" s="189"/>
      <c r="V182" s="86"/>
      <c r="W182" s="189"/>
      <c r="X182" s="86"/>
      <c r="Y182" s="189"/>
      <c r="Z182" s="86"/>
      <c r="AA182" s="189"/>
      <c r="AB182" s="126"/>
      <c r="AC182" s="189"/>
      <c r="AD182" s="86"/>
      <c r="AE182" s="189"/>
      <c r="AF182" s="126"/>
      <c r="AG182" s="189"/>
      <c r="AH182" s="308"/>
      <c r="AI182" s="125"/>
      <c r="AJ182" s="308" t="s">
        <v>463</v>
      </c>
      <c r="AK182" s="298">
        <v>4.8</v>
      </c>
      <c r="AL182" s="308"/>
      <c r="AM182" s="125"/>
      <c r="AN182" s="119"/>
      <c r="AO182" s="264"/>
    </row>
    <row r="183" spans="1:41" ht="13.5" outlineLevel="1" thickBot="1" x14ac:dyDescent="0.25">
      <c r="A183" s="566"/>
      <c r="B183" s="569"/>
      <c r="C183" s="299" t="s">
        <v>280</v>
      </c>
      <c r="D183" s="288"/>
      <c r="E183" s="237"/>
      <c r="F183" s="288"/>
      <c r="G183" s="237"/>
      <c r="H183" s="288"/>
      <c r="I183" s="237"/>
      <c r="J183" s="155"/>
      <c r="K183" s="237"/>
      <c r="L183" s="155"/>
      <c r="M183" s="237"/>
      <c r="N183" s="155"/>
      <c r="O183" s="237"/>
      <c r="P183" s="155"/>
      <c r="Q183" s="237"/>
      <c r="R183" s="155"/>
      <c r="S183" s="237"/>
      <c r="T183" s="155"/>
      <c r="U183" s="191"/>
      <c r="V183" s="155"/>
      <c r="W183" s="191"/>
      <c r="X183" s="155"/>
      <c r="Y183" s="191"/>
      <c r="Z183" s="155"/>
      <c r="AA183" s="191"/>
      <c r="AB183" s="272"/>
      <c r="AC183" s="191"/>
      <c r="AD183" s="155"/>
      <c r="AE183" s="191"/>
      <c r="AF183" s="272"/>
      <c r="AG183" s="191"/>
      <c r="AH183" s="267"/>
      <c r="AI183" s="271"/>
      <c r="AJ183" s="267">
        <v>2</v>
      </c>
      <c r="AK183" s="292">
        <f>2.4+0.5</f>
        <v>2.9</v>
      </c>
      <c r="AL183" s="267"/>
      <c r="AM183" s="271"/>
      <c r="AN183" s="159">
        <v>0</v>
      </c>
      <c r="AO183" s="264"/>
    </row>
    <row r="184" spans="1:41" ht="13.5" outlineLevel="1" thickTop="1" x14ac:dyDescent="0.2">
      <c r="A184" s="566"/>
      <c r="B184" s="568" t="s">
        <v>76</v>
      </c>
      <c r="C184" s="283" t="s">
        <v>57</v>
      </c>
      <c r="D184" s="88"/>
      <c r="E184" s="175"/>
      <c r="F184" s="88"/>
      <c r="G184" s="175"/>
      <c r="H184" s="88"/>
      <c r="I184" s="175"/>
      <c r="J184" s="116"/>
      <c r="K184" s="175"/>
      <c r="L184" s="116"/>
      <c r="M184" s="175"/>
      <c r="N184" s="116"/>
      <c r="O184" s="175"/>
      <c r="P184" s="116"/>
      <c r="Q184" s="175"/>
      <c r="R184" s="116"/>
      <c r="S184" s="175"/>
      <c r="T184" s="116"/>
      <c r="U184" s="189"/>
      <c r="V184" s="116"/>
      <c r="W184" s="189"/>
      <c r="X184" s="116"/>
      <c r="Y184" s="189"/>
      <c r="Z184" s="116"/>
      <c r="AA184" s="189"/>
      <c r="AB184" s="118"/>
      <c r="AC184" s="189"/>
      <c r="AD184" s="116"/>
      <c r="AE184" s="189"/>
      <c r="AF184" s="118"/>
      <c r="AG184" s="189"/>
      <c r="AH184" s="360" t="s">
        <v>464</v>
      </c>
      <c r="AI184" s="298">
        <v>4.2</v>
      </c>
      <c r="AJ184" s="309"/>
      <c r="AK184" s="117"/>
      <c r="AL184" s="309"/>
      <c r="AM184" s="117"/>
      <c r="AN184" s="119"/>
      <c r="AO184" s="264"/>
    </row>
    <row r="185" spans="1:41" ht="13.5" outlineLevel="1" thickBot="1" x14ac:dyDescent="0.25">
      <c r="A185" s="566"/>
      <c r="B185" s="569"/>
      <c r="C185" s="299" t="s">
        <v>280</v>
      </c>
      <c r="D185" s="288"/>
      <c r="E185" s="237"/>
      <c r="F185" s="288"/>
      <c r="G185" s="237"/>
      <c r="H185" s="288"/>
      <c r="I185" s="237"/>
      <c r="J185" s="300"/>
      <c r="K185" s="237"/>
      <c r="L185" s="300"/>
      <c r="M185" s="237"/>
      <c r="N185" s="300"/>
      <c r="O185" s="237"/>
      <c r="P185" s="300"/>
      <c r="Q185" s="237"/>
      <c r="R185" s="300"/>
      <c r="S185" s="237"/>
      <c r="T185" s="300"/>
      <c r="U185" s="191"/>
      <c r="V185" s="300"/>
      <c r="W185" s="191"/>
      <c r="X185" s="300"/>
      <c r="Y185" s="191"/>
      <c r="Z185" s="300"/>
      <c r="AA185" s="191"/>
      <c r="AB185" s="301"/>
      <c r="AC185" s="191"/>
      <c r="AD185" s="300"/>
      <c r="AE185" s="191"/>
      <c r="AF185" s="301"/>
      <c r="AG185" s="191"/>
      <c r="AH185" s="267">
        <v>6</v>
      </c>
      <c r="AI185" s="292">
        <f>2.4+(1*3+1)+1.3</f>
        <v>7.7</v>
      </c>
      <c r="AJ185" s="307"/>
      <c r="AK185" s="302"/>
      <c r="AL185" s="307"/>
      <c r="AM185" s="302"/>
      <c r="AN185" s="159">
        <v>1</v>
      </c>
      <c r="AO185" s="264"/>
    </row>
    <row r="186" spans="1:41" ht="13.5" outlineLevel="1" thickTop="1" x14ac:dyDescent="0.2">
      <c r="A186" s="566"/>
      <c r="B186" s="568" t="s">
        <v>77</v>
      </c>
      <c r="C186" s="85" t="s">
        <v>57</v>
      </c>
      <c r="D186" s="88"/>
      <c r="E186" s="175"/>
      <c r="F186" s="88"/>
      <c r="G186" s="175"/>
      <c r="H186" s="88"/>
      <c r="I186" s="175"/>
      <c r="J186" s="86"/>
      <c r="K186" s="175"/>
      <c r="L186" s="86"/>
      <c r="M186" s="175"/>
      <c r="N186" s="86"/>
      <c r="O186" s="175"/>
      <c r="P186" s="86"/>
      <c r="Q186" s="175"/>
      <c r="R186" s="86"/>
      <c r="S186" s="175"/>
      <c r="T186" s="86"/>
      <c r="U186" s="189"/>
      <c r="V186" s="86"/>
      <c r="W186" s="189"/>
      <c r="X186" s="86"/>
      <c r="Y186" s="189"/>
      <c r="Z186" s="86"/>
      <c r="AA186" s="189"/>
      <c r="AB186" s="126"/>
      <c r="AC186" s="189"/>
      <c r="AD186" s="86"/>
      <c r="AE186" s="189"/>
      <c r="AF186" s="126"/>
      <c r="AG186" s="189"/>
      <c r="AH186" s="308"/>
      <c r="AI186" s="125"/>
      <c r="AJ186" s="308"/>
      <c r="AK186" s="125"/>
      <c r="AL186" s="360" t="s">
        <v>464</v>
      </c>
      <c r="AM186" s="298">
        <v>5</v>
      </c>
      <c r="AN186" s="119"/>
      <c r="AO186" s="264"/>
    </row>
    <row r="187" spans="1:41" ht="13.5" outlineLevel="1" thickBot="1" x14ac:dyDescent="0.25">
      <c r="A187" s="566"/>
      <c r="B187" s="569"/>
      <c r="C187" s="306" t="s">
        <v>280</v>
      </c>
      <c r="D187" s="288"/>
      <c r="E187" s="237"/>
      <c r="F187" s="288"/>
      <c r="G187" s="237"/>
      <c r="H187" s="288"/>
      <c r="I187" s="237"/>
      <c r="J187" s="121"/>
      <c r="K187" s="237"/>
      <c r="L187" s="121"/>
      <c r="M187" s="237"/>
      <c r="N187" s="121"/>
      <c r="O187" s="237"/>
      <c r="P187" s="121"/>
      <c r="Q187" s="237"/>
      <c r="R187" s="121"/>
      <c r="S187" s="237"/>
      <c r="T187" s="121"/>
      <c r="U187" s="191"/>
      <c r="V187" s="121"/>
      <c r="W187" s="191"/>
      <c r="X187" s="121"/>
      <c r="Y187" s="191"/>
      <c r="Z187" s="121"/>
      <c r="AA187" s="191"/>
      <c r="AB187" s="123"/>
      <c r="AC187" s="191"/>
      <c r="AD187" s="121"/>
      <c r="AE187" s="191"/>
      <c r="AF187" s="123"/>
      <c r="AG187" s="191"/>
      <c r="AH187" s="310"/>
      <c r="AI187" s="122"/>
      <c r="AJ187" s="310"/>
      <c r="AK187" s="122"/>
      <c r="AL187" s="310">
        <v>2</v>
      </c>
      <c r="AM187" s="292">
        <f>2.4+0.4</f>
        <v>2.8</v>
      </c>
      <c r="AN187" s="159">
        <v>1</v>
      </c>
      <c r="AO187" s="264"/>
    </row>
    <row r="188" spans="1:41" ht="13.5" outlineLevel="1" thickTop="1" x14ac:dyDescent="0.2">
      <c r="A188" s="566"/>
      <c r="B188" s="273"/>
      <c r="C188" s="286" t="s">
        <v>78</v>
      </c>
      <c r="D188" s="217"/>
      <c r="E188" s="176"/>
      <c r="F188" s="217"/>
      <c r="G188" s="176"/>
      <c r="H188" s="217"/>
      <c r="I188" s="176"/>
      <c r="J188" s="60"/>
      <c r="K188" s="176"/>
      <c r="L188" s="60"/>
      <c r="M188" s="176"/>
      <c r="N188" s="60"/>
      <c r="O188" s="176"/>
      <c r="P188" s="60"/>
      <c r="Q188" s="176"/>
      <c r="R188" s="60"/>
      <c r="S188" s="176"/>
      <c r="T188" s="60"/>
      <c r="U188" s="190"/>
      <c r="V188" s="60"/>
      <c r="W188" s="190"/>
      <c r="X188" s="60"/>
      <c r="Y188" s="190"/>
      <c r="Z188" s="60"/>
      <c r="AA188" s="190"/>
      <c r="AB188" s="63"/>
      <c r="AC188" s="190"/>
      <c r="AD188" s="60"/>
      <c r="AE188" s="190"/>
      <c r="AF188" s="63"/>
      <c r="AG188" s="190"/>
      <c r="AH188" s="290"/>
      <c r="AI188" s="296">
        <f>3*$AG$6</f>
        <v>1.5</v>
      </c>
      <c r="AJ188" s="290"/>
      <c r="AK188" s="296">
        <f>1*$AG$6</f>
        <v>0.5</v>
      </c>
      <c r="AL188" s="290"/>
      <c r="AM188" s="296">
        <f>1*$AG$6</f>
        <v>0.5</v>
      </c>
      <c r="AN188" s="97" t="s">
        <v>5</v>
      </c>
      <c r="AO188" s="264"/>
    </row>
    <row r="189" spans="1:41" outlineLevel="1" x14ac:dyDescent="0.2">
      <c r="A189" s="566"/>
      <c r="B189" s="273"/>
      <c r="C189" s="266" t="s">
        <v>281</v>
      </c>
      <c r="D189" s="217"/>
      <c r="E189" s="176"/>
      <c r="F189" s="67"/>
      <c r="G189" s="236"/>
      <c r="H189" s="67"/>
      <c r="I189" s="236"/>
      <c r="J189" s="66"/>
      <c r="K189" s="236"/>
      <c r="L189" s="66"/>
      <c r="M189" s="236"/>
      <c r="N189" s="66"/>
      <c r="O189" s="236"/>
      <c r="P189" s="66"/>
      <c r="Q189" s="236"/>
      <c r="R189" s="66"/>
      <c r="S189" s="236"/>
      <c r="T189" s="66"/>
      <c r="U189" s="192"/>
      <c r="V189" s="66"/>
      <c r="W189" s="192"/>
      <c r="X189" s="66"/>
      <c r="Y189" s="192"/>
      <c r="Z189" s="66"/>
      <c r="AA189" s="192"/>
      <c r="AB189" s="120"/>
      <c r="AC189" s="192"/>
      <c r="AD189" s="66"/>
      <c r="AE189" s="192"/>
      <c r="AF189" s="120"/>
      <c r="AG189" s="192"/>
      <c r="AH189" s="291"/>
      <c r="AI189" s="297">
        <f>(3+3+3)*$AH$6+(4+3)*$AH$6+(4)*$AH$6</f>
        <v>3</v>
      </c>
      <c r="AJ189" s="291"/>
      <c r="AK189" s="297">
        <f>AN183*$AJ$6</f>
        <v>0</v>
      </c>
      <c r="AL189" s="291"/>
      <c r="AM189" s="297">
        <f>AN187*$AL$6</f>
        <v>0.15</v>
      </c>
      <c r="AN189" s="106" t="s">
        <v>5</v>
      </c>
      <c r="AO189" s="264"/>
    </row>
    <row r="190" spans="1:41" ht="13.5" outlineLevel="1" thickBot="1" x14ac:dyDescent="0.25">
      <c r="A190" s="567"/>
      <c r="B190" s="285"/>
      <c r="C190" s="303" t="s">
        <v>283</v>
      </c>
      <c r="D190" s="311"/>
      <c r="E190" s="312"/>
      <c r="F190" s="311"/>
      <c r="G190" s="312"/>
      <c r="H190" s="311"/>
      <c r="I190" s="312"/>
      <c r="J190" s="281"/>
      <c r="K190" s="312"/>
      <c r="L190" s="281"/>
      <c r="M190" s="312"/>
      <c r="N190" s="281"/>
      <c r="O190" s="312"/>
      <c r="P190" s="281"/>
      <c r="Q190" s="312"/>
      <c r="R190" s="281"/>
      <c r="S190" s="312"/>
      <c r="T190" s="281"/>
      <c r="U190" s="313"/>
      <c r="V190" s="281"/>
      <c r="W190" s="313"/>
      <c r="X190" s="281"/>
      <c r="Y190" s="313"/>
      <c r="Z190" s="281"/>
      <c r="AA190" s="313"/>
      <c r="AB190" s="282"/>
      <c r="AC190" s="313"/>
      <c r="AD190" s="281"/>
      <c r="AE190" s="313"/>
      <c r="AF190" s="282"/>
      <c r="AG190" s="313"/>
      <c r="AH190" s="293"/>
      <c r="AI190" s="304">
        <f>(4*$AI$6)+(4*$AI$6)+(3*$AI$6)</f>
        <v>1.65</v>
      </c>
      <c r="AJ190" s="293"/>
      <c r="AK190" s="305">
        <f>1*$AK$6</f>
        <v>0.15</v>
      </c>
      <c r="AL190" s="293"/>
      <c r="AM190" s="304">
        <f>0*$AM$6</f>
        <v>0</v>
      </c>
      <c r="AN190" s="275" t="s">
        <v>5</v>
      </c>
      <c r="AO190" s="264"/>
    </row>
    <row r="191" spans="1:41" ht="13.5" outlineLevel="1" thickTop="1" x14ac:dyDescent="0.2">
      <c r="A191" s="587" t="s">
        <v>279</v>
      </c>
      <c r="B191" s="568" t="s">
        <v>73</v>
      </c>
      <c r="C191" s="283" t="s">
        <v>57</v>
      </c>
      <c r="D191" s="88"/>
      <c r="E191" s="175"/>
      <c r="F191" s="88"/>
      <c r="G191" s="175"/>
      <c r="H191" s="88"/>
      <c r="I191" s="175"/>
      <c r="J191" s="116"/>
      <c r="K191" s="175"/>
      <c r="L191" s="116"/>
      <c r="M191" s="175"/>
      <c r="N191" s="116"/>
      <c r="O191" s="175"/>
      <c r="P191" s="116"/>
      <c r="Q191" s="175"/>
      <c r="R191" s="116"/>
      <c r="S191" s="175"/>
      <c r="T191" s="116"/>
      <c r="U191" s="189"/>
      <c r="V191" s="116"/>
      <c r="W191" s="189"/>
      <c r="X191" s="116"/>
      <c r="Y191" s="189"/>
      <c r="Z191" s="116"/>
      <c r="AA191" s="189"/>
      <c r="AB191" s="118"/>
      <c r="AC191" s="189"/>
      <c r="AD191" s="116"/>
      <c r="AE191" s="189"/>
      <c r="AF191" s="118"/>
      <c r="AG191" s="189"/>
      <c r="AH191" s="360" t="s">
        <v>464</v>
      </c>
      <c r="AI191" s="298">
        <v>13</v>
      </c>
      <c r="AJ191" s="116"/>
      <c r="AK191" s="117"/>
      <c r="AL191" s="116"/>
      <c r="AM191" s="117"/>
      <c r="AN191" s="119"/>
      <c r="AO191" s="264"/>
    </row>
    <row r="192" spans="1:41" ht="13.5" outlineLevel="1" thickBot="1" x14ac:dyDescent="0.25">
      <c r="A192" s="566"/>
      <c r="B192" s="569"/>
      <c r="C192" s="299" t="s">
        <v>280</v>
      </c>
      <c r="D192" s="288"/>
      <c r="E192" s="237"/>
      <c r="F192" s="288"/>
      <c r="G192" s="237"/>
      <c r="H192" s="288"/>
      <c r="I192" s="237"/>
      <c r="J192" s="300"/>
      <c r="K192" s="237"/>
      <c r="L192" s="300"/>
      <c r="M192" s="237"/>
      <c r="N192" s="300"/>
      <c r="O192" s="237"/>
      <c r="P192" s="300"/>
      <c r="Q192" s="237"/>
      <c r="R192" s="300"/>
      <c r="S192" s="237"/>
      <c r="T192" s="300"/>
      <c r="U192" s="191"/>
      <c r="V192" s="300"/>
      <c r="W192" s="191"/>
      <c r="X192" s="300"/>
      <c r="Y192" s="191"/>
      <c r="Z192" s="300"/>
      <c r="AA192" s="191"/>
      <c r="AB192" s="301"/>
      <c r="AC192" s="191"/>
      <c r="AD192" s="300"/>
      <c r="AE192" s="191"/>
      <c r="AF192" s="301"/>
      <c r="AG192" s="191"/>
      <c r="AH192" s="267">
        <v>8</v>
      </c>
      <c r="AI192" s="292">
        <f>2.4+(0.5*2)+(0.5*2+1.3*2+1.3)</f>
        <v>8.3000000000000007</v>
      </c>
      <c r="AJ192" s="300"/>
      <c r="AK192" s="302"/>
      <c r="AL192" s="300"/>
      <c r="AM192" s="302"/>
      <c r="AN192" s="159">
        <v>3</v>
      </c>
      <c r="AO192" s="264"/>
    </row>
    <row r="193" spans="1:41" ht="13.5" outlineLevel="1" thickTop="1" x14ac:dyDescent="0.2">
      <c r="A193" s="566"/>
      <c r="B193" s="568" t="s">
        <v>74</v>
      </c>
      <c r="C193" s="283" t="s">
        <v>57</v>
      </c>
      <c r="D193" s="88"/>
      <c r="E193" s="175"/>
      <c r="F193" s="88"/>
      <c r="G193" s="175"/>
      <c r="H193" s="88"/>
      <c r="I193" s="175"/>
      <c r="J193" s="116"/>
      <c r="K193" s="175"/>
      <c r="L193" s="116"/>
      <c r="M193" s="175"/>
      <c r="N193" s="116"/>
      <c r="O193" s="175"/>
      <c r="P193" s="116"/>
      <c r="Q193" s="175"/>
      <c r="R193" s="116"/>
      <c r="S193" s="175"/>
      <c r="T193" s="116"/>
      <c r="U193" s="189"/>
      <c r="V193" s="116"/>
      <c r="W193" s="189"/>
      <c r="X193" s="116"/>
      <c r="Y193" s="189"/>
      <c r="Z193" s="116"/>
      <c r="AA193" s="189"/>
      <c r="AB193" s="118"/>
      <c r="AC193" s="189"/>
      <c r="AD193" s="116"/>
      <c r="AE193" s="189"/>
      <c r="AF193" s="118"/>
      <c r="AG193" s="189"/>
      <c r="AH193" s="360" t="s">
        <v>464</v>
      </c>
      <c r="AI193" s="298">
        <v>26.5</v>
      </c>
      <c r="AJ193" s="116"/>
      <c r="AK193" s="117"/>
      <c r="AL193" s="116"/>
      <c r="AM193" s="117"/>
      <c r="AN193" s="119"/>
      <c r="AO193" s="264"/>
    </row>
    <row r="194" spans="1:41" ht="13.5" outlineLevel="1" thickBot="1" x14ac:dyDescent="0.25">
      <c r="A194" s="566"/>
      <c r="B194" s="569"/>
      <c r="C194" s="299" t="s">
        <v>280</v>
      </c>
      <c r="D194" s="288"/>
      <c r="E194" s="237"/>
      <c r="F194" s="288"/>
      <c r="G194" s="237"/>
      <c r="H194" s="288"/>
      <c r="I194" s="237"/>
      <c r="J194" s="300"/>
      <c r="K194" s="237"/>
      <c r="L194" s="300"/>
      <c r="M194" s="237"/>
      <c r="N194" s="300"/>
      <c r="O194" s="237"/>
      <c r="P194" s="300"/>
      <c r="Q194" s="237"/>
      <c r="R194" s="300"/>
      <c r="S194" s="237"/>
      <c r="T194" s="300"/>
      <c r="U194" s="191"/>
      <c r="V194" s="300"/>
      <c r="W194" s="191"/>
      <c r="X194" s="300"/>
      <c r="Y194" s="191"/>
      <c r="Z194" s="300"/>
      <c r="AA194" s="191"/>
      <c r="AB194" s="301"/>
      <c r="AC194" s="191"/>
      <c r="AD194" s="300"/>
      <c r="AE194" s="191"/>
      <c r="AF194" s="301"/>
      <c r="AG194" s="191"/>
      <c r="AH194" s="267">
        <v>20</v>
      </c>
      <c r="AI194" s="292">
        <f>2.4+(0.5*4+0.5*2+0.5+0.5)+(0.5*3+0.5+0.5*3+0.5)+(0.5*2+0.5)</f>
        <v>11.9</v>
      </c>
      <c r="AJ194" s="300"/>
      <c r="AK194" s="302"/>
      <c r="AL194" s="307"/>
      <c r="AM194" s="302"/>
      <c r="AN194" s="159">
        <v>5</v>
      </c>
      <c r="AO194" s="264"/>
    </row>
    <row r="195" spans="1:41" ht="13.5" outlineLevel="1" thickTop="1" x14ac:dyDescent="0.2">
      <c r="A195" s="566"/>
      <c r="B195" s="568" t="s">
        <v>75</v>
      </c>
      <c r="C195" s="283" t="s">
        <v>57</v>
      </c>
      <c r="D195" s="88"/>
      <c r="E195" s="175"/>
      <c r="F195" s="88"/>
      <c r="G195" s="175"/>
      <c r="H195" s="88"/>
      <c r="I195" s="175"/>
      <c r="J195" s="86"/>
      <c r="K195" s="175"/>
      <c r="L195" s="86"/>
      <c r="M195" s="175"/>
      <c r="N195" s="86"/>
      <c r="O195" s="175"/>
      <c r="P195" s="86"/>
      <c r="Q195" s="175"/>
      <c r="R195" s="86"/>
      <c r="S195" s="175"/>
      <c r="T195" s="86"/>
      <c r="U195" s="189"/>
      <c r="V195" s="86"/>
      <c r="W195" s="189"/>
      <c r="X195" s="86"/>
      <c r="Y195" s="189"/>
      <c r="Z195" s="86"/>
      <c r="AA195" s="189"/>
      <c r="AB195" s="126"/>
      <c r="AC195" s="189"/>
      <c r="AD195" s="86"/>
      <c r="AE195" s="189"/>
      <c r="AF195" s="126"/>
      <c r="AG195" s="189"/>
      <c r="AH195" s="308"/>
      <c r="AI195" s="125"/>
      <c r="AJ195" s="308" t="s">
        <v>463</v>
      </c>
      <c r="AK195" s="298">
        <v>9.6999999999999993</v>
      </c>
      <c r="AL195" s="308"/>
      <c r="AM195" s="125"/>
      <c r="AN195" s="119"/>
      <c r="AO195" s="264"/>
    </row>
    <row r="196" spans="1:41" ht="13.5" outlineLevel="1" thickBot="1" x14ac:dyDescent="0.25">
      <c r="A196" s="566"/>
      <c r="B196" s="569"/>
      <c r="C196" s="299" t="s">
        <v>280</v>
      </c>
      <c r="D196" s="288"/>
      <c r="E196" s="237"/>
      <c r="F196" s="288"/>
      <c r="G196" s="237"/>
      <c r="H196" s="288"/>
      <c r="I196" s="237"/>
      <c r="J196" s="155"/>
      <c r="K196" s="237"/>
      <c r="L196" s="155"/>
      <c r="M196" s="237"/>
      <c r="N196" s="155"/>
      <c r="O196" s="237"/>
      <c r="P196" s="155"/>
      <c r="Q196" s="237"/>
      <c r="R196" s="155"/>
      <c r="S196" s="237"/>
      <c r="T196" s="155"/>
      <c r="U196" s="191"/>
      <c r="V196" s="155"/>
      <c r="W196" s="191"/>
      <c r="X196" s="155"/>
      <c r="Y196" s="191"/>
      <c r="Z196" s="155"/>
      <c r="AA196" s="191"/>
      <c r="AB196" s="272"/>
      <c r="AC196" s="191"/>
      <c r="AD196" s="155"/>
      <c r="AE196" s="191"/>
      <c r="AF196" s="272"/>
      <c r="AG196" s="191"/>
      <c r="AH196" s="267"/>
      <c r="AI196" s="271"/>
      <c r="AJ196" s="267">
        <v>2</v>
      </c>
      <c r="AK196" s="292">
        <f>2.4+0.5</f>
        <v>2.9</v>
      </c>
      <c r="AL196" s="267"/>
      <c r="AM196" s="271"/>
      <c r="AN196" s="159">
        <v>0</v>
      </c>
      <c r="AO196" s="264"/>
    </row>
    <row r="197" spans="1:41" ht="13.5" outlineLevel="1" thickTop="1" x14ac:dyDescent="0.2">
      <c r="A197" s="566"/>
      <c r="B197" s="568" t="s">
        <v>76</v>
      </c>
      <c r="C197" s="283" t="s">
        <v>57</v>
      </c>
      <c r="D197" s="88"/>
      <c r="E197" s="175"/>
      <c r="F197" s="88"/>
      <c r="G197" s="175"/>
      <c r="H197" s="88"/>
      <c r="I197" s="175"/>
      <c r="J197" s="116"/>
      <c r="K197" s="175"/>
      <c r="L197" s="116"/>
      <c r="M197" s="175"/>
      <c r="N197" s="116"/>
      <c r="O197" s="175"/>
      <c r="P197" s="116"/>
      <c r="Q197" s="175"/>
      <c r="R197" s="116"/>
      <c r="S197" s="175"/>
      <c r="T197" s="116"/>
      <c r="U197" s="189"/>
      <c r="V197" s="116"/>
      <c r="W197" s="189"/>
      <c r="X197" s="116"/>
      <c r="Y197" s="189"/>
      <c r="Z197" s="116"/>
      <c r="AA197" s="189"/>
      <c r="AB197" s="118"/>
      <c r="AC197" s="189"/>
      <c r="AD197" s="116"/>
      <c r="AE197" s="189"/>
      <c r="AF197" s="118"/>
      <c r="AG197" s="189"/>
      <c r="AH197" s="360" t="s">
        <v>464</v>
      </c>
      <c r="AI197" s="298">
        <v>8</v>
      </c>
      <c r="AJ197" s="309"/>
      <c r="AK197" s="117"/>
      <c r="AL197" s="309"/>
      <c r="AM197" s="117"/>
      <c r="AN197" s="119"/>
      <c r="AO197" s="264"/>
    </row>
    <row r="198" spans="1:41" ht="13.5" outlineLevel="1" thickBot="1" x14ac:dyDescent="0.25">
      <c r="A198" s="566"/>
      <c r="B198" s="569"/>
      <c r="C198" s="299" t="s">
        <v>280</v>
      </c>
      <c r="D198" s="288"/>
      <c r="E198" s="237"/>
      <c r="F198" s="288"/>
      <c r="G198" s="237"/>
      <c r="H198" s="288"/>
      <c r="I198" s="237"/>
      <c r="J198" s="300"/>
      <c r="K198" s="237"/>
      <c r="L198" s="300"/>
      <c r="M198" s="237"/>
      <c r="N198" s="300"/>
      <c r="O198" s="237"/>
      <c r="P198" s="300"/>
      <c r="Q198" s="237"/>
      <c r="R198" s="300"/>
      <c r="S198" s="237"/>
      <c r="T198" s="300"/>
      <c r="U198" s="191"/>
      <c r="V198" s="300"/>
      <c r="W198" s="191"/>
      <c r="X198" s="300"/>
      <c r="Y198" s="191"/>
      <c r="Z198" s="300"/>
      <c r="AA198" s="191"/>
      <c r="AB198" s="301"/>
      <c r="AC198" s="191"/>
      <c r="AD198" s="300"/>
      <c r="AE198" s="191"/>
      <c r="AF198" s="301"/>
      <c r="AG198" s="191"/>
      <c r="AH198" s="267">
        <v>8</v>
      </c>
      <c r="AI198" s="292">
        <f>2.4+(3*1+2*1+1)+(1.3)</f>
        <v>9.7000000000000011</v>
      </c>
      <c r="AJ198" s="307"/>
      <c r="AK198" s="302"/>
      <c r="AL198" s="307"/>
      <c r="AM198" s="302"/>
      <c r="AN198" s="159">
        <v>2</v>
      </c>
      <c r="AO198" s="264"/>
    </row>
    <row r="199" spans="1:41" ht="13.5" outlineLevel="1" thickTop="1" x14ac:dyDescent="0.2">
      <c r="A199" s="566"/>
      <c r="B199" s="568" t="s">
        <v>77</v>
      </c>
      <c r="C199" s="85" t="s">
        <v>57</v>
      </c>
      <c r="D199" s="88"/>
      <c r="E199" s="175"/>
      <c r="F199" s="88"/>
      <c r="G199" s="175"/>
      <c r="H199" s="88"/>
      <c r="I199" s="175"/>
      <c r="J199" s="86"/>
      <c r="K199" s="175"/>
      <c r="L199" s="86"/>
      <c r="M199" s="175"/>
      <c r="N199" s="86"/>
      <c r="O199" s="175"/>
      <c r="P199" s="86"/>
      <c r="Q199" s="175"/>
      <c r="R199" s="86"/>
      <c r="S199" s="175"/>
      <c r="T199" s="86"/>
      <c r="U199" s="189"/>
      <c r="V199" s="86"/>
      <c r="W199" s="189"/>
      <c r="X199" s="86"/>
      <c r="Y199" s="189"/>
      <c r="Z199" s="86"/>
      <c r="AA199" s="189"/>
      <c r="AB199" s="126"/>
      <c r="AC199" s="189"/>
      <c r="AD199" s="86"/>
      <c r="AE199" s="189"/>
      <c r="AF199" s="126"/>
      <c r="AG199" s="189"/>
      <c r="AH199" s="308"/>
      <c r="AI199" s="125"/>
      <c r="AJ199" s="308"/>
      <c r="AK199" s="125"/>
      <c r="AL199" s="360" t="s">
        <v>464</v>
      </c>
      <c r="AM199" s="125">
        <v>4.7</v>
      </c>
      <c r="AN199" s="119"/>
      <c r="AO199" s="264"/>
    </row>
    <row r="200" spans="1:41" ht="13.5" outlineLevel="1" thickBot="1" x14ac:dyDescent="0.25">
      <c r="A200" s="566"/>
      <c r="B200" s="569"/>
      <c r="C200" s="306" t="s">
        <v>280</v>
      </c>
      <c r="D200" s="288"/>
      <c r="E200" s="237"/>
      <c r="F200" s="288"/>
      <c r="G200" s="237"/>
      <c r="H200" s="288"/>
      <c r="I200" s="237"/>
      <c r="J200" s="121"/>
      <c r="K200" s="237"/>
      <c r="L200" s="121"/>
      <c r="M200" s="237"/>
      <c r="N200" s="121"/>
      <c r="O200" s="237"/>
      <c r="P200" s="121"/>
      <c r="Q200" s="237"/>
      <c r="R200" s="121"/>
      <c r="S200" s="237"/>
      <c r="T200" s="121"/>
      <c r="U200" s="191"/>
      <c r="V200" s="121"/>
      <c r="W200" s="191"/>
      <c r="X200" s="121"/>
      <c r="Y200" s="191"/>
      <c r="Z200" s="121"/>
      <c r="AA200" s="191"/>
      <c r="AB200" s="123"/>
      <c r="AC200" s="191"/>
      <c r="AD200" s="121"/>
      <c r="AE200" s="191"/>
      <c r="AF200" s="123"/>
      <c r="AG200" s="191"/>
      <c r="AH200" s="310"/>
      <c r="AI200" s="122"/>
      <c r="AJ200" s="310"/>
      <c r="AK200" s="122"/>
      <c r="AL200" s="310">
        <v>2</v>
      </c>
      <c r="AM200" s="292">
        <f>2.4+0.4</f>
        <v>2.8</v>
      </c>
      <c r="AN200" s="159">
        <v>1</v>
      </c>
      <c r="AO200" s="264"/>
    </row>
    <row r="201" spans="1:41" ht="13.5" outlineLevel="1" thickTop="1" x14ac:dyDescent="0.2">
      <c r="A201" s="566"/>
      <c r="B201" s="273"/>
      <c r="C201" s="286" t="s">
        <v>78</v>
      </c>
      <c r="D201" s="217"/>
      <c r="E201" s="176"/>
      <c r="F201" s="217"/>
      <c r="G201" s="176"/>
      <c r="H201" s="217"/>
      <c r="I201" s="176"/>
      <c r="J201" s="60"/>
      <c r="K201" s="176"/>
      <c r="L201" s="60"/>
      <c r="M201" s="176"/>
      <c r="N201" s="60"/>
      <c r="O201" s="176"/>
      <c r="P201" s="60"/>
      <c r="Q201" s="176"/>
      <c r="R201" s="60"/>
      <c r="S201" s="176"/>
      <c r="T201" s="60"/>
      <c r="U201" s="190"/>
      <c r="V201" s="60"/>
      <c r="W201" s="190"/>
      <c r="X201" s="60"/>
      <c r="Y201" s="190"/>
      <c r="Z201" s="60"/>
      <c r="AA201" s="190"/>
      <c r="AB201" s="63"/>
      <c r="AC201" s="190"/>
      <c r="AD201" s="60"/>
      <c r="AE201" s="190"/>
      <c r="AF201" s="63"/>
      <c r="AG201" s="190"/>
      <c r="AH201" s="290"/>
      <c r="AI201" s="296">
        <f>3*$AG$6</f>
        <v>1.5</v>
      </c>
      <c r="AJ201" s="290"/>
      <c r="AK201" s="296">
        <f>1*$AG$6</f>
        <v>0.5</v>
      </c>
      <c r="AL201" s="290"/>
      <c r="AM201" s="296">
        <f>1*$AG$6</f>
        <v>0.5</v>
      </c>
      <c r="AN201" s="97" t="s">
        <v>5</v>
      </c>
      <c r="AO201" s="264"/>
    </row>
    <row r="202" spans="1:41" outlineLevel="1" x14ac:dyDescent="0.2">
      <c r="A202" s="566"/>
      <c r="B202" s="273"/>
      <c r="C202" s="266" t="s">
        <v>281</v>
      </c>
      <c r="D202" s="217"/>
      <c r="E202" s="176"/>
      <c r="F202" s="67"/>
      <c r="G202" s="236"/>
      <c r="H202" s="67"/>
      <c r="I202" s="236"/>
      <c r="J202" s="66"/>
      <c r="K202" s="236"/>
      <c r="L202" s="66"/>
      <c r="M202" s="236"/>
      <c r="N202" s="66"/>
      <c r="O202" s="236"/>
      <c r="P202" s="66"/>
      <c r="Q202" s="236"/>
      <c r="R202" s="66"/>
      <c r="S202" s="236"/>
      <c r="T202" s="66"/>
      <c r="U202" s="192"/>
      <c r="V202" s="66"/>
      <c r="W202" s="192"/>
      <c r="X202" s="66"/>
      <c r="Y202" s="192"/>
      <c r="Z202" s="66"/>
      <c r="AA202" s="192"/>
      <c r="AB202" s="120"/>
      <c r="AC202" s="192"/>
      <c r="AD202" s="66"/>
      <c r="AE202" s="192"/>
      <c r="AF202" s="120"/>
      <c r="AG202" s="192"/>
      <c r="AH202" s="291"/>
      <c r="AI202" s="297">
        <f>(3+3+3)*$AH$6+(5+3+4+4+3)*$AH$6+(4+3)*$AH$6</f>
        <v>5.25</v>
      </c>
      <c r="AJ202" s="291"/>
      <c r="AK202" s="297">
        <f>AN196*$AJ$6</f>
        <v>0</v>
      </c>
      <c r="AL202" s="291"/>
      <c r="AM202" s="297">
        <f>AN200*$AL$6</f>
        <v>0.15</v>
      </c>
      <c r="AN202" s="106" t="s">
        <v>5</v>
      </c>
      <c r="AO202" s="264"/>
    </row>
    <row r="203" spans="1:41" ht="13.5" outlineLevel="1" thickBot="1" x14ac:dyDescent="0.25">
      <c r="A203" s="567"/>
      <c r="B203" s="285"/>
      <c r="C203" s="303" t="s">
        <v>283</v>
      </c>
      <c r="D203" s="163"/>
      <c r="E203" s="276"/>
      <c r="F203" s="163"/>
      <c r="G203" s="276"/>
      <c r="H203" s="163"/>
      <c r="I203" s="276"/>
      <c r="J203" s="108"/>
      <c r="K203" s="276"/>
      <c r="L203" s="108"/>
      <c r="M203" s="276"/>
      <c r="N203" s="108"/>
      <c r="O203" s="276"/>
      <c r="P203" s="108"/>
      <c r="Q203" s="276"/>
      <c r="R203" s="108"/>
      <c r="S203" s="276"/>
      <c r="T203" s="108"/>
      <c r="U203" s="277"/>
      <c r="V203" s="108"/>
      <c r="W203" s="277"/>
      <c r="X203" s="108"/>
      <c r="Y203" s="277"/>
      <c r="Z203" s="108"/>
      <c r="AA203" s="277"/>
      <c r="AB203" s="287"/>
      <c r="AC203" s="277"/>
      <c r="AD203" s="108"/>
      <c r="AE203" s="277"/>
      <c r="AF203" s="287"/>
      <c r="AG203" s="277"/>
      <c r="AH203" s="295"/>
      <c r="AI203" s="304">
        <f>(4*$AI$6)+(10*$AI$6)+(4*$AI$6)</f>
        <v>2.7</v>
      </c>
      <c r="AJ203" s="295"/>
      <c r="AK203" s="305">
        <f>1*$AK$6</f>
        <v>0.15</v>
      </c>
      <c r="AL203" s="295"/>
      <c r="AM203" s="304">
        <f>0*$AM$6</f>
        <v>0</v>
      </c>
      <c r="AN203" s="110" t="s">
        <v>5</v>
      </c>
    </row>
    <row r="204" spans="1:41" ht="13.5" outlineLevel="1" thickTop="1" x14ac:dyDescent="0.2">
      <c r="A204" s="587" t="s">
        <v>278</v>
      </c>
      <c r="B204" s="568" t="s">
        <v>73</v>
      </c>
      <c r="C204" s="283" t="s">
        <v>57</v>
      </c>
      <c r="D204" s="88"/>
      <c r="E204" s="175"/>
      <c r="F204" s="88"/>
      <c r="G204" s="175"/>
      <c r="H204" s="88"/>
      <c r="I204" s="175"/>
      <c r="J204" s="116"/>
      <c r="K204" s="175"/>
      <c r="L204" s="116"/>
      <c r="M204" s="175"/>
      <c r="N204" s="116"/>
      <c r="O204" s="175"/>
      <c r="P204" s="116"/>
      <c r="Q204" s="175"/>
      <c r="R204" s="116"/>
      <c r="S204" s="175"/>
      <c r="T204" s="116"/>
      <c r="U204" s="189"/>
      <c r="V204" s="116"/>
      <c r="W204" s="189"/>
      <c r="X204" s="116"/>
      <c r="Y204" s="189"/>
      <c r="Z204" s="116"/>
      <c r="AA204" s="189"/>
      <c r="AB204" s="118"/>
      <c r="AC204" s="189"/>
      <c r="AD204" s="116"/>
      <c r="AE204" s="189"/>
      <c r="AF204" s="118"/>
      <c r="AG204" s="189"/>
      <c r="AH204" s="360" t="s">
        <v>464</v>
      </c>
      <c r="AI204" s="298">
        <v>21.2</v>
      </c>
      <c r="AJ204" s="309"/>
      <c r="AK204" s="117"/>
      <c r="AL204" s="309"/>
      <c r="AM204" s="117"/>
      <c r="AN204" s="119"/>
      <c r="AO204" s="264"/>
    </row>
    <row r="205" spans="1:41" ht="13.5" outlineLevel="1" thickBot="1" x14ac:dyDescent="0.25">
      <c r="A205" s="566"/>
      <c r="B205" s="569"/>
      <c r="C205" s="299" t="s">
        <v>280</v>
      </c>
      <c r="D205" s="270"/>
      <c r="E205" s="237"/>
      <c r="F205" s="270"/>
      <c r="G205" s="237"/>
      <c r="H205" s="270"/>
      <c r="I205" s="237"/>
      <c r="J205" s="300"/>
      <c r="K205" s="237"/>
      <c r="L205" s="300"/>
      <c r="M205" s="237"/>
      <c r="N205" s="300"/>
      <c r="O205" s="237"/>
      <c r="P205" s="300"/>
      <c r="Q205" s="237"/>
      <c r="R205" s="300"/>
      <c r="S205" s="237"/>
      <c r="T205" s="300"/>
      <c r="U205" s="191"/>
      <c r="V205" s="300"/>
      <c r="W205" s="191"/>
      <c r="X205" s="300"/>
      <c r="Y205" s="191"/>
      <c r="Z205" s="300"/>
      <c r="AA205" s="191"/>
      <c r="AB205" s="301"/>
      <c r="AC205" s="191"/>
      <c r="AD205" s="300"/>
      <c r="AE205" s="191"/>
      <c r="AF205" s="301"/>
      <c r="AG205" s="191"/>
      <c r="AH205" s="155">
        <v>12</v>
      </c>
      <c r="AI205" s="292">
        <f>2.4+(0.5*2+0.5*3+0.5+1.3*2+1.3*2+0.5)</f>
        <v>11.1</v>
      </c>
      <c r="AJ205" s="300"/>
      <c r="AK205" s="302"/>
      <c r="AL205" s="307"/>
      <c r="AM205" s="302"/>
      <c r="AN205" s="159">
        <v>4</v>
      </c>
      <c r="AO205" s="264"/>
    </row>
    <row r="206" spans="1:41" ht="13.5" outlineLevel="1" thickTop="1" x14ac:dyDescent="0.2">
      <c r="A206" s="566"/>
      <c r="B206" s="568" t="s">
        <v>74</v>
      </c>
      <c r="C206" s="283" t="s">
        <v>57</v>
      </c>
      <c r="D206" s="88"/>
      <c r="E206" s="175"/>
      <c r="F206" s="88"/>
      <c r="G206" s="175"/>
      <c r="H206" s="88"/>
      <c r="I206" s="175"/>
      <c r="J206" s="116"/>
      <c r="K206" s="175"/>
      <c r="L206" s="116"/>
      <c r="M206" s="175"/>
      <c r="N206" s="116"/>
      <c r="O206" s="175"/>
      <c r="P206" s="116"/>
      <c r="Q206" s="175"/>
      <c r="R206" s="116"/>
      <c r="S206" s="175"/>
      <c r="T206" s="116"/>
      <c r="U206" s="189"/>
      <c r="V206" s="116"/>
      <c r="W206" s="189"/>
      <c r="X206" s="116"/>
      <c r="Y206" s="189"/>
      <c r="Z206" s="116"/>
      <c r="AA206" s="189"/>
      <c r="AB206" s="118"/>
      <c r="AC206" s="189"/>
      <c r="AD206" s="116"/>
      <c r="AE206" s="189"/>
      <c r="AF206" s="118"/>
      <c r="AG206" s="189"/>
      <c r="AH206" s="360" t="s">
        <v>464</v>
      </c>
      <c r="AI206" s="298">
        <v>28.5</v>
      </c>
      <c r="AJ206" s="116"/>
      <c r="AK206" s="117"/>
      <c r="AL206" s="309"/>
      <c r="AM206" s="117"/>
      <c r="AN206" s="119"/>
      <c r="AO206" s="264"/>
    </row>
    <row r="207" spans="1:41" ht="13.5" outlineLevel="1" thickBot="1" x14ac:dyDescent="0.25">
      <c r="A207" s="566"/>
      <c r="B207" s="569"/>
      <c r="C207" s="299" t="s">
        <v>280</v>
      </c>
      <c r="D207" s="270"/>
      <c r="E207" s="237"/>
      <c r="F207" s="270"/>
      <c r="G207" s="237"/>
      <c r="H207" s="270"/>
      <c r="I207" s="237"/>
      <c r="J207" s="300"/>
      <c r="K207" s="237"/>
      <c r="L207" s="300"/>
      <c r="M207" s="237"/>
      <c r="N207" s="300"/>
      <c r="O207" s="237"/>
      <c r="P207" s="300"/>
      <c r="Q207" s="237"/>
      <c r="R207" s="300"/>
      <c r="S207" s="237"/>
      <c r="T207" s="300"/>
      <c r="U207" s="191"/>
      <c r="V207" s="300"/>
      <c r="W207" s="191"/>
      <c r="X207" s="300"/>
      <c r="Y207" s="191"/>
      <c r="Z207" s="300"/>
      <c r="AA207" s="191"/>
      <c r="AB207" s="301"/>
      <c r="AC207" s="191"/>
      <c r="AD207" s="300"/>
      <c r="AE207" s="191"/>
      <c r="AF207" s="301"/>
      <c r="AG207" s="191"/>
      <c r="AH207" s="155">
        <v>20</v>
      </c>
      <c r="AI207" s="292">
        <f>2.4+(0.5*4+0.5+0.5)+(0.5*3+0.5+0.5*3+0.5)+(0.5*2+0.5*2+0.5)</f>
        <v>11.9</v>
      </c>
      <c r="AJ207" s="300"/>
      <c r="AK207" s="302"/>
      <c r="AL207" s="300"/>
      <c r="AM207" s="302"/>
      <c r="AN207" s="159">
        <v>5</v>
      </c>
      <c r="AO207" s="264"/>
    </row>
    <row r="208" spans="1:41" ht="13.5" outlineLevel="1" thickTop="1" x14ac:dyDescent="0.2">
      <c r="A208" s="566"/>
      <c r="B208" s="568" t="s">
        <v>75</v>
      </c>
      <c r="C208" s="283" t="s">
        <v>57</v>
      </c>
      <c r="D208" s="88"/>
      <c r="E208" s="175"/>
      <c r="F208" s="88"/>
      <c r="G208" s="175"/>
      <c r="H208" s="88"/>
      <c r="I208" s="175"/>
      <c r="J208" s="86"/>
      <c r="K208" s="175"/>
      <c r="L208" s="86"/>
      <c r="M208" s="175"/>
      <c r="N208" s="86"/>
      <c r="O208" s="175"/>
      <c r="P208" s="86"/>
      <c r="Q208" s="175"/>
      <c r="R208" s="86"/>
      <c r="S208" s="175"/>
      <c r="T208" s="86"/>
      <c r="U208" s="189"/>
      <c r="V208" s="86"/>
      <c r="W208" s="189"/>
      <c r="X208" s="86"/>
      <c r="Y208" s="189"/>
      <c r="Z208" s="86"/>
      <c r="AA208" s="189"/>
      <c r="AB208" s="126"/>
      <c r="AC208" s="189"/>
      <c r="AD208" s="86"/>
      <c r="AE208" s="189"/>
      <c r="AF208" s="126"/>
      <c r="AG208" s="189"/>
      <c r="AH208" s="86"/>
      <c r="AI208" s="125"/>
      <c r="AJ208" s="308" t="s">
        <v>463</v>
      </c>
      <c r="AK208" s="298">
        <v>9.5</v>
      </c>
      <c r="AL208" s="86"/>
      <c r="AM208" s="125"/>
      <c r="AN208" s="119"/>
      <c r="AO208" s="264"/>
    </row>
    <row r="209" spans="1:41" ht="13.5" outlineLevel="1" thickBot="1" x14ac:dyDescent="0.25">
      <c r="A209" s="566"/>
      <c r="B209" s="569"/>
      <c r="C209" s="299" t="s">
        <v>280</v>
      </c>
      <c r="D209" s="270"/>
      <c r="E209" s="237"/>
      <c r="F209" s="270"/>
      <c r="G209" s="237"/>
      <c r="H209" s="270"/>
      <c r="I209" s="237"/>
      <c r="J209" s="155"/>
      <c r="K209" s="237"/>
      <c r="L209" s="155"/>
      <c r="M209" s="237"/>
      <c r="N209" s="155"/>
      <c r="O209" s="237"/>
      <c r="P209" s="155"/>
      <c r="Q209" s="237"/>
      <c r="R209" s="155"/>
      <c r="S209" s="237"/>
      <c r="T209" s="155"/>
      <c r="U209" s="191"/>
      <c r="V209" s="155"/>
      <c r="W209" s="191"/>
      <c r="X209" s="155"/>
      <c r="Y209" s="191"/>
      <c r="Z209" s="155"/>
      <c r="AA209" s="191"/>
      <c r="AB209" s="272"/>
      <c r="AC209" s="191"/>
      <c r="AD209" s="155"/>
      <c r="AE209" s="191"/>
      <c r="AF209" s="272"/>
      <c r="AG209" s="191"/>
      <c r="AH209" s="155"/>
      <c r="AI209" s="271"/>
      <c r="AJ209" s="155">
        <v>2</v>
      </c>
      <c r="AK209" s="292">
        <f>2.4+0.5</f>
        <v>2.9</v>
      </c>
      <c r="AL209" s="155"/>
      <c r="AM209" s="271"/>
      <c r="AN209" s="159">
        <v>0</v>
      </c>
      <c r="AO209" s="264"/>
    </row>
    <row r="210" spans="1:41" ht="13.5" outlineLevel="1" thickTop="1" x14ac:dyDescent="0.2">
      <c r="A210" s="566"/>
      <c r="B210" s="568" t="s">
        <v>76</v>
      </c>
      <c r="C210" s="283" t="s">
        <v>57</v>
      </c>
      <c r="D210" s="88"/>
      <c r="E210" s="175"/>
      <c r="F210" s="88"/>
      <c r="G210" s="175"/>
      <c r="H210" s="88"/>
      <c r="I210" s="175"/>
      <c r="J210" s="116"/>
      <c r="K210" s="175"/>
      <c r="L210" s="116"/>
      <c r="M210" s="175"/>
      <c r="N210" s="116"/>
      <c r="O210" s="175"/>
      <c r="P210" s="116"/>
      <c r="Q210" s="175"/>
      <c r="R210" s="116"/>
      <c r="S210" s="175"/>
      <c r="T210" s="116"/>
      <c r="U210" s="189"/>
      <c r="V210" s="116"/>
      <c r="W210" s="189"/>
      <c r="X210" s="116"/>
      <c r="Y210" s="189"/>
      <c r="Z210" s="116"/>
      <c r="AA210" s="189"/>
      <c r="AB210" s="118"/>
      <c r="AC210" s="189"/>
      <c r="AD210" s="116"/>
      <c r="AE210" s="189"/>
      <c r="AF210" s="118"/>
      <c r="AG210" s="189"/>
      <c r="AH210" s="360" t="s">
        <v>464</v>
      </c>
      <c r="AI210" s="298">
        <v>14.5</v>
      </c>
      <c r="AJ210" s="116"/>
      <c r="AK210" s="117"/>
      <c r="AL210" s="116"/>
      <c r="AM210" s="117"/>
      <c r="AN210" s="119"/>
      <c r="AO210" s="264"/>
    </row>
    <row r="211" spans="1:41" ht="13.5" outlineLevel="1" thickBot="1" x14ac:dyDescent="0.25">
      <c r="A211" s="566"/>
      <c r="B211" s="569"/>
      <c r="C211" s="299" t="s">
        <v>280</v>
      </c>
      <c r="D211" s="270"/>
      <c r="E211" s="237"/>
      <c r="F211" s="270"/>
      <c r="G211" s="237"/>
      <c r="H211" s="270"/>
      <c r="I211" s="237"/>
      <c r="J211" s="300"/>
      <c r="K211" s="237"/>
      <c r="L211" s="300"/>
      <c r="M211" s="237"/>
      <c r="N211" s="300"/>
      <c r="O211" s="237"/>
      <c r="P211" s="300"/>
      <c r="Q211" s="237"/>
      <c r="R211" s="300"/>
      <c r="S211" s="237"/>
      <c r="T211" s="300"/>
      <c r="U211" s="191"/>
      <c r="V211" s="300"/>
      <c r="W211" s="191"/>
      <c r="X211" s="300"/>
      <c r="Y211" s="191"/>
      <c r="Z211" s="300"/>
      <c r="AA211" s="191"/>
      <c r="AB211" s="301"/>
      <c r="AC211" s="191"/>
      <c r="AD211" s="300"/>
      <c r="AE211" s="191"/>
      <c r="AF211" s="301"/>
      <c r="AG211" s="191"/>
      <c r="AH211" s="155">
        <v>10</v>
      </c>
      <c r="AI211" s="292">
        <f>2.4+(4*1+1)+(2*1.3+1.3)+(1)</f>
        <v>12.3</v>
      </c>
      <c r="AJ211" s="300"/>
      <c r="AK211" s="302"/>
      <c r="AL211" s="300"/>
      <c r="AM211" s="302"/>
      <c r="AN211" s="159">
        <v>2</v>
      </c>
      <c r="AO211" s="264"/>
    </row>
    <row r="212" spans="1:41" ht="13.5" outlineLevel="1" thickTop="1" x14ac:dyDescent="0.2">
      <c r="A212" s="566"/>
      <c r="B212" s="568" t="s">
        <v>77</v>
      </c>
      <c r="C212" s="85" t="s">
        <v>57</v>
      </c>
      <c r="D212" s="88"/>
      <c r="E212" s="175"/>
      <c r="F212" s="88"/>
      <c r="G212" s="175"/>
      <c r="H212" s="88"/>
      <c r="I212" s="175"/>
      <c r="J212" s="86"/>
      <c r="K212" s="175"/>
      <c r="L212" s="86"/>
      <c r="M212" s="175"/>
      <c r="N212" s="86"/>
      <c r="O212" s="175"/>
      <c r="P212" s="86"/>
      <c r="Q212" s="175"/>
      <c r="R212" s="86"/>
      <c r="S212" s="175"/>
      <c r="T212" s="86"/>
      <c r="U212" s="189"/>
      <c r="V212" s="86"/>
      <c r="W212" s="189"/>
      <c r="X212" s="86"/>
      <c r="Y212" s="189"/>
      <c r="Z212" s="86"/>
      <c r="AA212" s="189"/>
      <c r="AB212" s="126"/>
      <c r="AC212" s="189"/>
      <c r="AD212" s="86"/>
      <c r="AE212" s="189"/>
      <c r="AF212" s="126"/>
      <c r="AG212" s="189"/>
      <c r="AH212" s="86"/>
      <c r="AI212" s="125"/>
      <c r="AJ212" s="86"/>
      <c r="AK212" s="125"/>
      <c r="AL212" s="360" t="s">
        <v>464</v>
      </c>
      <c r="AM212" s="125">
        <f>6.8+7.5</f>
        <v>14.3</v>
      </c>
      <c r="AN212" s="119"/>
      <c r="AO212" s="264"/>
    </row>
    <row r="213" spans="1:41" ht="13.5" outlineLevel="1" thickBot="1" x14ac:dyDescent="0.25">
      <c r="A213" s="566"/>
      <c r="B213" s="569"/>
      <c r="C213" s="306" t="s">
        <v>280</v>
      </c>
      <c r="D213" s="270"/>
      <c r="E213" s="237"/>
      <c r="F213" s="270"/>
      <c r="G213" s="237"/>
      <c r="H213" s="270"/>
      <c r="I213" s="237"/>
      <c r="J213" s="121"/>
      <c r="K213" s="237"/>
      <c r="L213" s="121"/>
      <c r="M213" s="237"/>
      <c r="N213" s="121"/>
      <c r="O213" s="237"/>
      <c r="P213" s="121"/>
      <c r="Q213" s="237"/>
      <c r="R213" s="121"/>
      <c r="S213" s="237"/>
      <c r="T213" s="121"/>
      <c r="U213" s="191"/>
      <c r="V213" s="121"/>
      <c r="W213" s="191"/>
      <c r="X213" s="121"/>
      <c r="Y213" s="191"/>
      <c r="Z213" s="121"/>
      <c r="AA213" s="191"/>
      <c r="AB213" s="123"/>
      <c r="AC213" s="191"/>
      <c r="AD213" s="121"/>
      <c r="AE213" s="191"/>
      <c r="AF213" s="123"/>
      <c r="AG213" s="191"/>
      <c r="AH213" s="121"/>
      <c r="AI213" s="122"/>
      <c r="AJ213" s="121"/>
      <c r="AK213" s="122"/>
      <c r="AL213" s="121">
        <f>2*2</f>
        <v>4</v>
      </c>
      <c r="AM213" s="292">
        <f>(2.4+0.4)*2</f>
        <v>5.6</v>
      </c>
      <c r="AN213" s="159">
        <v>2</v>
      </c>
      <c r="AO213" s="264"/>
    </row>
    <row r="214" spans="1:41" ht="13.5" outlineLevel="1" thickTop="1" x14ac:dyDescent="0.2">
      <c r="A214" s="566"/>
      <c r="B214" s="273"/>
      <c r="C214" s="286" t="s">
        <v>78</v>
      </c>
      <c r="D214" s="217"/>
      <c r="E214" s="176"/>
      <c r="F214" s="217"/>
      <c r="G214" s="176"/>
      <c r="H214" s="217"/>
      <c r="I214" s="176"/>
      <c r="J214" s="60"/>
      <c r="K214" s="176"/>
      <c r="L214" s="60"/>
      <c r="M214" s="176"/>
      <c r="N214" s="60"/>
      <c r="O214" s="176"/>
      <c r="P214" s="60"/>
      <c r="Q214" s="176"/>
      <c r="R214" s="60"/>
      <c r="S214" s="176"/>
      <c r="T214" s="60"/>
      <c r="U214" s="190"/>
      <c r="V214" s="60"/>
      <c r="W214" s="190"/>
      <c r="X214" s="60"/>
      <c r="Y214" s="190"/>
      <c r="Z214" s="60"/>
      <c r="AA214" s="190"/>
      <c r="AB214" s="63"/>
      <c r="AC214" s="190"/>
      <c r="AD214" s="60"/>
      <c r="AE214" s="190"/>
      <c r="AF214" s="63"/>
      <c r="AG214" s="190"/>
      <c r="AH214" s="290"/>
      <c r="AI214" s="296">
        <f>3*$AG$6</f>
        <v>1.5</v>
      </c>
      <c r="AJ214" s="290"/>
      <c r="AK214" s="296">
        <f>1*$AG$6</f>
        <v>0.5</v>
      </c>
      <c r="AL214" s="290"/>
      <c r="AM214" s="296">
        <f>2*$AG$6</f>
        <v>1</v>
      </c>
      <c r="AN214" s="97" t="s">
        <v>5</v>
      </c>
      <c r="AO214" s="264"/>
    </row>
    <row r="215" spans="1:41" outlineLevel="1" x14ac:dyDescent="0.2">
      <c r="A215" s="566"/>
      <c r="B215" s="273"/>
      <c r="C215" s="266" t="s">
        <v>281</v>
      </c>
      <c r="D215" s="217"/>
      <c r="E215" s="176"/>
      <c r="F215" s="67"/>
      <c r="G215" s="236"/>
      <c r="H215" s="67"/>
      <c r="I215" s="236"/>
      <c r="J215" s="66"/>
      <c r="K215" s="236"/>
      <c r="L215" s="66"/>
      <c r="M215" s="236"/>
      <c r="N215" s="66"/>
      <c r="O215" s="236"/>
      <c r="P215" s="66"/>
      <c r="Q215" s="236"/>
      <c r="R215" s="66"/>
      <c r="S215" s="236"/>
      <c r="T215" s="66"/>
      <c r="U215" s="192"/>
      <c r="V215" s="66"/>
      <c r="W215" s="192"/>
      <c r="X215" s="66"/>
      <c r="Y215" s="192"/>
      <c r="Z215" s="66"/>
      <c r="AA215" s="192"/>
      <c r="AB215" s="120"/>
      <c r="AC215" s="192"/>
      <c r="AD215" s="66"/>
      <c r="AE215" s="192"/>
      <c r="AF215" s="120"/>
      <c r="AG215" s="192"/>
      <c r="AH215" s="291"/>
      <c r="AI215" s="297">
        <f>(3+4+3+3)*$AH$6+(5+4+4+3+3)*$AH$6+(5+3)*$AH$6</f>
        <v>6</v>
      </c>
      <c r="AJ215" s="291"/>
      <c r="AK215" s="297">
        <f>AN209*$AJ$6</f>
        <v>0</v>
      </c>
      <c r="AL215" s="291"/>
      <c r="AM215" s="297">
        <f>AN213*$AL$6</f>
        <v>0.3</v>
      </c>
      <c r="AN215" s="106" t="s">
        <v>5</v>
      </c>
      <c r="AO215" s="264"/>
    </row>
    <row r="216" spans="1:41" ht="13.5" outlineLevel="1" thickBot="1" x14ac:dyDescent="0.25">
      <c r="A216" s="567"/>
      <c r="B216" s="285"/>
      <c r="C216" s="303" t="s">
        <v>283</v>
      </c>
      <c r="D216" s="163"/>
      <c r="E216" s="276"/>
      <c r="F216" s="163"/>
      <c r="G216" s="276"/>
      <c r="H216" s="163"/>
      <c r="I216" s="276"/>
      <c r="J216" s="108"/>
      <c r="K216" s="276"/>
      <c r="L216" s="108"/>
      <c r="M216" s="276"/>
      <c r="N216" s="108"/>
      <c r="O216" s="276"/>
      <c r="P216" s="108"/>
      <c r="Q216" s="276"/>
      <c r="R216" s="108"/>
      <c r="S216" s="276"/>
      <c r="T216" s="108"/>
      <c r="U216" s="277"/>
      <c r="V216" s="108"/>
      <c r="W216" s="277"/>
      <c r="X216" s="108"/>
      <c r="Y216" s="277"/>
      <c r="Z216" s="108"/>
      <c r="AA216" s="277"/>
      <c r="AB216" s="287"/>
      <c r="AC216" s="277"/>
      <c r="AD216" s="108"/>
      <c r="AE216" s="277"/>
      <c r="AF216" s="287"/>
      <c r="AG216" s="277"/>
      <c r="AH216" s="295"/>
      <c r="AI216" s="304">
        <f>(6*$AI$6)+(10*$AI$6)+(5*$AI$6)</f>
        <v>3.15</v>
      </c>
      <c r="AJ216" s="295"/>
      <c r="AK216" s="305">
        <f>1*$AK$6</f>
        <v>0.15</v>
      </c>
      <c r="AL216" s="295"/>
      <c r="AM216" s="304">
        <f>0*$AM$6</f>
        <v>0</v>
      </c>
      <c r="AN216" s="110" t="s">
        <v>5</v>
      </c>
      <c r="AO216" s="264"/>
    </row>
    <row r="217" spans="1:41" outlineLevel="1" x14ac:dyDescent="0.2">
      <c r="A217" s="565" t="s">
        <v>284</v>
      </c>
      <c r="B217" s="570" t="s">
        <v>73</v>
      </c>
      <c r="C217" s="284" t="s">
        <v>57</v>
      </c>
      <c r="D217" s="102"/>
      <c r="E217" s="278"/>
      <c r="F217" s="102"/>
      <c r="G217" s="278"/>
      <c r="H217" s="102"/>
      <c r="I217" s="278"/>
      <c r="J217" s="135"/>
      <c r="K217" s="278"/>
      <c r="L217" s="135"/>
      <c r="M217" s="278"/>
      <c r="N217" s="135"/>
      <c r="O217" s="278"/>
      <c r="P217" s="135"/>
      <c r="Q217" s="278"/>
      <c r="R217" s="135"/>
      <c r="S217" s="278"/>
      <c r="T217" s="135"/>
      <c r="U217" s="279"/>
      <c r="V217" s="135"/>
      <c r="W217" s="279"/>
      <c r="X217" s="135"/>
      <c r="Y217" s="279"/>
      <c r="Z217" s="135"/>
      <c r="AA217" s="279"/>
      <c r="AB217" s="137"/>
      <c r="AC217" s="279"/>
      <c r="AD217" s="135"/>
      <c r="AE217" s="279"/>
      <c r="AF217" s="137"/>
      <c r="AG217" s="279"/>
      <c r="AH217" s="360" t="s">
        <v>464</v>
      </c>
      <c r="AI217" s="280">
        <v>10</v>
      </c>
      <c r="AJ217" s="135"/>
      <c r="AK217" s="136"/>
      <c r="AL217" s="135"/>
      <c r="AM217" s="136"/>
      <c r="AN217" s="104"/>
      <c r="AO217" s="264"/>
    </row>
    <row r="218" spans="1:41" ht="13.5" outlineLevel="1" thickBot="1" x14ac:dyDescent="0.25">
      <c r="A218" s="566"/>
      <c r="B218" s="569"/>
      <c r="C218" s="299" t="s">
        <v>280</v>
      </c>
      <c r="D218" s="270"/>
      <c r="E218" s="237"/>
      <c r="F218" s="270"/>
      <c r="G218" s="237"/>
      <c r="H218" s="270"/>
      <c r="I218" s="237"/>
      <c r="J218" s="300"/>
      <c r="K218" s="237"/>
      <c r="L218" s="300"/>
      <c r="M218" s="237"/>
      <c r="N218" s="300"/>
      <c r="O218" s="237"/>
      <c r="P218" s="300"/>
      <c r="Q218" s="237"/>
      <c r="R218" s="300"/>
      <c r="S218" s="237"/>
      <c r="T218" s="300"/>
      <c r="U218" s="191"/>
      <c r="V218" s="300"/>
      <c r="W218" s="191"/>
      <c r="X218" s="300"/>
      <c r="Y218" s="191"/>
      <c r="Z218" s="300"/>
      <c r="AA218" s="191"/>
      <c r="AB218" s="301"/>
      <c r="AC218" s="191"/>
      <c r="AD218" s="300"/>
      <c r="AE218" s="191"/>
      <c r="AF218" s="301"/>
      <c r="AG218" s="191"/>
      <c r="AH218" s="267">
        <v>8</v>
      </c>
      <c r="AI218" s="292">
        <f>2.4+(0.5*2)+(0.5*2+1.3*2+0.5)</f>
        <v>7.5</v>
      </c>
      <c r="AJ218" s="307"/>
      <c r="AK218" s="302"/>
      <c r="AL218" s="300"/>
      <c r="AM218" s="302"/>
      <c r="AN218" s="159">
        <v>3</v>
      </c>
      <c r="AO218" s="264"/>
    </row>
    <row r="219" spans="1:41" ht="13.5" outlineLevel="1" thickTop="1" x14ac:dyDescent="0.2">
      <c r="A219" s="566"/>
      <c r="B219" s="568" t="s">
        <v>74</v>
      </c>
      <c r="C219" s="283" t="s">
        <v>57</v>
      </c>
      <c r="D219" s="88"/>
      <c r="E219" s="175"/>
      <c r="F219" s="88"/>
      <c r="G219" s="175"/>
      <c r="H219" s="88"/>
      <c r="I219" s="175"/>
      <c r="J219" s="116"/>
      <c r="K219" s="175"/>
      <c r="L219" s="116"/>
      <c r="M219" s="175"/>
      <c r="N219" s="116"/>
      <c r="O219" s="175"/>
      <c r="P219" s="116"/>
      <c r="Q219" s="175"/>
      <c r="R219" s="116"/>
      <c r="S219" s="175"/>
      <c r="T219" s="116"/>
      <c r="U219" s="189"/>
      <c r="V219" s="116"/>
      <c r="W219" s="189"/>
      <c r="X219" s="116"/>
      <c r="Y219" s="189"/>
      <c r="Z219" s="116"/>
      <c r="AA219" s="189"/>
      <c r="AB219" s="118"/>
      <c r="AC219" s="189"/>
      <c r="AD219" s="116"/>
      <c r="AE219" s="189"/>
      <c r="AF219" s="118"/>
      <c r="AG219" s="189"/>
      <c r="AH219" s="360" t="s">
        <v>464</v>
      </c>
      <c r="AI219" s="298">
        <v>15</v>
      </c>
      <c r="AJ219" s="309"/>
      <c r="AK219" s="117"/>
      <c r="AL219" s="116"/>
      <c r="AM219" s="117"/>
      <c r="AN219" s="119"/>
      <c r="AO219" s="264"/>
    </row>
    <row r="220" spans="1:41" ht="13.5" outlineLevel="1" thickBot="1" x14ac:dyDescent="0.25">
      <c r="A220" s="566"/>
      <c r="B220" s="569"/>
      <c r="C220" s="299" t="s">
        <v>280</v>
      </c>
      <c r="D220" s="270"/>
      <c r="E220" s="237"/>
      <c r="F220" s="270"/>
      <c r="G220" s="237"/>
      <c r="H220" s="270"/>
      <c r="I220" s="237"/>
      <c r="J220" s="300"/>
      <c r="K220" s="237"/>
      <c r="L220" s="300"/>
      <c r="M220" s="237"/>
      <c r="N220" s="300"/>
      <c r="O220" s="237"/>
      <c r="P220" s="300"/>
      <c r="Q220" s="237"/>
      <c r="R220" s="300"/>
      <c r="S220" s="237"/>
      <c r="T220" s="300"/>
      <c r="U220" s="191"/>
      <c r="V220" s="300"/>
      <c r="W220" s="191"/>
      <c r="X220" s="300"/>
      <c r="Y220" s="191"/>
      <c r="Z220" s="300"/>
      <c r="AA220" s="191"/>
      <c r="AB220" s="301"/>
      <c r="AC220" s="191"/>
      <c r="AD220" s="300"/>
      <c r="AE220" s="191"/>
      <c r="AF220" s="301"/>
      <c r="AG220" s="191"/>
      <c r="AH220" s="267">
        <v>8</v>
      </c>
      <c r="AI220" s="292">
        <f>2.4+(0.5*3+0.5*2+0.5)+(0.5)</f>
        <v>5.9</v>
      </c>
      <c r="AJ220" s="307"/>
      <c r="AK220" s="302"/>
      <c r="AL220" s="307"/>
      <c r="AM220" s="302"/>
      <c r="AN220" s="159">
        <v>2</v>
      </c>
      <c r="AO220" s="264"/>
    </row>
    <row r="221" spans="1:41" ht="13.5" outlineLevel="1" thickTop="1" x14ac:dyDescent="0.2">
      <c r="A221" s="566"/>
      <c r="B221" s="568" t="s">
        <v>75</v>
      </c>
      <c r="C221" s="283" t="s">
        <v>57</v>
      </c>
      <c r="D221" s="88"/>
      <c r="E221" s="175"/>
      <c r="F221" s="88"/>
      <c r="G221" s="175"/>
      <c r="H221" s="88"/>
      <c r="I221" s="175"/>
      <c r="J221" s="86"/>
      <c r="K221" s="175"/>
      <c r="L221" s="86"/>
      <c r="M221" s="175"/>
      <c r="N221" s="86"/>
      <c r="O221" s="175"/>
      <c r="P221" s="86"/>
      <c r="Q221" s="175"/>
      <c r="R221" s="86"/>
      <c r="S221" s="175"/>
      <c r="T221" s="86"/>
      <c r="U221" s="189"/>
      <c r="V221" s="86"/>
      <c r="W221" s="189"/>
      <c r="X221" s="86"/>
      <c r="Y221" s="189"/>
      <c r="Z221" s="86"/>
      <c r="AA221" s="189"/>
      <c r="AB221" s="126"/>
      <c r="AC221" s="189"/>
      <c r="AD221" s="86"/>
      <c r="AE221" s="189"/>
      <c r="AF221" s="126"/>
      <c r="AG221" s="189"/>
      <c r="AH221" s="308"/>
      <c r="AI221" s="125"/>
      <c r="AJ221" s="308" t="s">
        <v>463</v>
      </c>
      <c r="AK221" s="298">
        <v>3.8</v>
      </c>
      <c r="AL221" s="308"/>
      <c r="AM221" s="125"/>
      <c r="AN221" s="119"/>
      <c r="AO221" s="264"/>
    </row>
    <row r="222" spans="1:41" ht="13.5" outlineLevel="1" thickBot="1" x14ac:dyDescent="0.25">
      <c r="A222" s="566"/>
      <c r="B222" s="569"/>
      <c r="C222" s="299" t="s">
        <v>280</v>
      </c>
      <c r="D222" s="270"/>
      <c r="E222" s="237"/>
      <c r="F222" s="270"/>
      <c r="G222" s="237"/>
      <c r="H222" s="270"/>
      <c r="I222" s="237"/>
      <c r="J222" s="155"/>
      <c r="K222" s="237"/>
      <c r="L222" s="155"/>
      <c r="M222" s="237"/>
      <c r="N222" s="155"/>
      <c r="O222" s="237"/>
      <c r="P222" s="155"/>
      <c r="Q222" s="237"/>
      <c r="R222" s="155"/>
      <c r="S222" s="237"/>
      <c r="T222" s="155"/>
      <c r="U222" s="191"/>
      <c r="V222" s="155"/>
      <c r="W222" s="191"/>
      <c r="X222" s="155"/>
      <c r="Y222" s="191"/>
      <c r="Z222" s="155"/>
      <c r="AA222" s="191"/>
      <c r="AB222" s="272"/>
      <c r="AC222" s="191"/>
      <c r="AD222" s="155"/>
      <c r="AE222" s="191"/>
      <c r="AF222" s="272"/>
      <c r="AG222" s="191"/>
      <c r="AH222" s="267"/>
      <c r="AI222" s="271"/>
      <c r="AJ222" s="267">
        <v>2</v>
      </c>
      <c r="AK222" s="292">
        <f>2.4+0.5</f>
        <v>2.9</v>
      </c>
      <c r="AL222" s="267"/>
      <c r="AM222" s="271"/>
      <c r="AN222" s="159">
        <v>0</v>
      </c>
      <c r="AO222" s="264"/>
    </row>
    <row r="223" spans="1:41" ht="13.5" outlineLevel="1" thickTop="1" x14ac:dyDescent="0.2">
      <c r="A223" s="566"/>
      <c r="B223" s="568" t="s">
        <v>76</v>
      </c>
      <c r="C223" s="283" t="s">
        <v>57</v>
      </c>
      <c r="D223" s="88"/>
      <c r="E223" s="175"/>
      <c r="F223" s="88"/>
      <c r="G223" s="175"/>
      <c r="H223" s="88"/>
      <c r="I223" s="175"/>
      <c r="J223" s="116"/>
      <c r="K223" s="175"/>
      <c r="L223" s="116"/>
      <c r="M223" s="175"/>
      <c r="N223" s="116"/>
      <c r="O223" s="175"/>
      <c r="P223" s="116"/>
      <c r="Q223" s="175"/>
      <c r="R223" s="116"/>
      <c r="S223" s="175"/>
      <c r="T223" s="116"/>
      <c r="U223" s="189"/>
      <c r="V223" s="116"/>
      <c r="W223" s="189"/>
      <c r="X223" s="116"/>
      <c r="Y223" s="189"/>
      <c r="Z223" s="116"/>
      <c r="AA223" s="189"/>
      <c r="AB223" s="118"/>
      <c r="AC223" s="189"/>
      <c r="AD223" s="116"/>
      <c r="AE223" s="189"/>
      <c r="AF223" s="118"/>
      <c r="AG223" s="189"/>
      <c r="AH223" s="360" t="s">
        <v>464</v>
      </c>
      <c r="AI223" s="298">
        <v>4.5</v>
      </c>
      <c r="AJ223" s="309"/>
      <c r="AK223" s="117"/>
      <c r="AL223" s="309"/>
      <c r="AM223" s="117"/>
      <c r="AN223" s="119"/>
      <c r="AO223" s="264"/>
    </row>
    <row r="224" spans="1:41" ht="13.5" outlineLevel="1" thickBot="1" x14ac:dyDescent="0.25">
      <c r="A224" s="566"/>
      <c r="B224" s="569"/>
      <c r="C224" s="299" t="s">
        <v>280</v>
      </c>
      <c r="D224" s="270"/>
      <c r="E224" s="237"/>
      <c r="F224" s="270"/>
      <c r="G224" s="237"/>
      <c r="H224" s="270"/>
      <c r="I224" s="237"/>
      <c r="J224" s="300"/>
      <c r="K224" s="237"/>
      <c r="L224" s="300"/>
      <c r="M224" s="237"/>
      <c r="N224" s="300"/>
      <c r="O224" s="237"/>
      <c r="P224" s="300"/>
      <c r="Q224" s="237"/>
      <c r="R224" s="300"/>
      <c r="S224" s="237"/>
      <c r="T224" s="300"/>
      <c r="U224" s="191"/>
      <c r="V224" s="300"/>
      <c r="W224" s="191"/>
      <c r="X224" s="300"/>
      <c r="Y224" s="191"/>
      <c r="Z224" s="300"/>
      <c r="AA224" s="191"/>
      <c r="AB224" s="301"/>
      <c r="AC224" s="191"/>
      <c r="AD224" s="300"/>
      <c r="AE224" s="191"/>
      <c r="AF224" s="301"/>
      <c r="AG224" s="191"/>
      <c r="AH224" s="267">
        <v>6</v>
      </c>
      <c r="AI224" s="292">
        <f>2.4+(1*3+1)+1.3</f>
        <v>7.7</v>
      </c>
      <c r="AJ224" s="307"/>
      <c r="AK224" s="302"/>
      <c r="AL224" s="307"/>
      <c r="AM224" s="302"/>
      <c r="AN224" s="159">
        <v>1</v>
      </c>
      <c r="AO224" s="264"/>
    </row>
    <row r="225" spans="1:42" ht="13.5" outlineLevel="1" thickTop="1" x14ac:dyDescent="0.2">
      <c r="A225" s="566"/>
      <c r="B225" s="568" t="s">
        <v>77</v>
      </c>
      <c r="C225" s="85" t="s">
        <v>57</v>
      </c>
      <c r="D225" s="88"/>
      <c r="E225" s="175"/>
      <c r="F225" s="88"/>
      <c r="G225" s="175"/>
      <c r="H225" s="88"/>
      <c r="I225" s="175"/>
      <c r="J225" s="86"/>
      <c r="K225" s="175"/>
      <c r="L225" s="86"/>
      <c r="M225" s="175"/>
      <c r="N225" s="86"/>
      <c r="O225" s="175"/>
      <c r="P225" s="86"/>
      <c r="Q225" s="175"/>
      <c r="R225" s="86"/>
      <c r="S225" s="175"/>
      <c r="T225" s="86"/>
      <c r="U225" s="189"/>
      <c r="V225" s="86"/>
      <c r="W225" s="189"/>
      <c r="X225" s="86"/>
      <c r="Y225" s="189"/>
      <c r="Z225" s="86"/>
      <c r="AA225" s="189"/>
      <c r="AB225" s="126"/>
      <c r="AC225" s="189"/>
      <c r="AD225" s="86"/>
      <c r="AE225" s="189"/>
      <c r="AF225" s="126"/>
      <c r="AG225" s="189"/>
      <c r="AH225" s="308"/>
      <c r="AI225" s="125"/>
      <c r="AJ225" s="308"/>
      <c r="AK225" s="125"/>
      <c r="AL225" s="360" t="s">
        <v>464</v>
      </c>
      <c r="AM225" s="298">
        <v>5</v>
      </c>
      <c r="AN225" s="119"/>
      <c r="AO225" s="264"/>
    </row>
    <row r="226" spans="1:42" ht="13.5" outlineLevel="1" thickBot="1" x14ac:dyDescent="0.25">
      <c r="A226" s="566"/>
      <c r="B226" s="569"/>
      <c r="C226" s="306" t="s">
        <v>280</v>
      </c>
      <c r="D226" s="270"/>
      <c r="E226" s="237"/>
      <c r="F226" s="270"/>
      <c r="G226" s="237"/>
      <c r="H226" s="270"/>
      <c r="I226" s="237"/>
      <c r="J226" s="121"/>
      <c r="K226" s="237"/>
      <c r="L226" s="121"/>
      <c r="M226" s="237"/>
      <c r="N226" s="121"/>
      <c r="O226" s="237"/>
      <c r="P226" s="121"/>
      <c r="Q226" s="237"/>
      <c r="R226" s="121"/>
      <c r="S226" s="237"/>
      <c r="T226" s="121"/>
      <c r="U226" s="191"/>
      <c r="V226" s="121"/>
      <c r="W226" s="191"/>
      <c r="X226" s="121"/>
      <c r="Y226" s="191"/>
      <c r="Z226" s="121"/>
      <c r="AA226" s="191"/>
      <c r="AB226" s="123"/>
      <c r="AC226" s="191"/>
      <c r="AD226" s="121"/>
      <c r="AE226" s="191"/>
      <c r="AF226" s="123"/>
      <c r="AG226" s="191"/>
      <c r="AH226" s="310"/>
      <c r="AI226" s="122"/>
      <c r="AJ226" s="310"/>
      <c r="AK226" s="122"/>
      <c r="AL226" s="310">
        <v>2</v>
      </c>
      <c r="AM226" s="292">
        <f>2.4+0.4</f>
        <v>2.8</v>
      </c>
      <c r="AN226" s="159">
        <v>1</v>
      </c>
      <c r="AO226" s="264"/>
    </row>
    <row r="227" spans="1:42" ht="13.5" outlineLevel="1" thickTop="1" x14ac:dyDescent="0.2">
      <c r="A227" s="566"/>
      <c r="B227" s="273"/>
      <c r="C227" s="286" t="s">
        <v>78</v>
      </c>
      <c r="D227" s="217"/>
      <c r="E227" s="176"/>
      <c r="F227" s="217"/>
      <c r="G227" s="176"/>
      <c r="H227" s="217"/>
      <c r="I227" s="176"/>
      <c r="J227" s="60"/>
      <c r="K227" s="176"/>
      <c r="L227" s="60"/>
      <c r="M227" s="176"/>
      <c r="N227" s="60"/>
      <c r="O227" s="176"/>
      <c r="P227" s="60"/>
      <c r="Q227" s="176"/>
      <c r="R227" s="60"/>
      <c r="S227" s="176"/>
      <c r="T227" s="60"/>
      <c r="U227" s="190"/>
      <c r="V227" s="60"/>
      <c r="W227" s="190"/>
      <c r="X227" s="60"/>
      <c r="Y227" s="190"/>
      <c r="Z227" s="60"/>
      <c r="AA227" s="190"/>
      <c r="AB227" s="63"/>
      <c r="AC227" s="190"/>
      <c r="AD227" s="60"/>
      <c r="AE227" s="190"/>
      <c r="AF227" s="63"/>
      <c r="AG227" s="190"/>
      <c r="AH227" s="290"/>
      <c r="AI227" s="296">
        <f>3*$AG$6</f>
        <v>1.5</v>
      </c>
      <c r="AJ227" s="290"/>
      <c r="AK227" s="296">
        <f>1*$AG$6</f>
        <v>0.5</v>
      </c>
      <c r="AL227" s="290"/>
      <c r="AM227" s="296">
        <f>1*$AG$6</f>
        <v>0.5</v>
      </c>
      <c r="AN227" s="97" t="s">
        <v>5</v>
      </c>
      <c r="AO227" s="264"/>
    </row>
    <row r="228" spans="1:42" outlineLevel="1" x14ac:dyDescent="0.2">
      <c r="A228" s="566"/>
      <c r="B228" s="273"/>
      <c r="C228" s="266" t="s">
        <v>281</v>
      </c>
      <c r="D228" s="217"/>
      <c r="E228" s="176"/>
      <c r="F228" s="67"/>
      <c r="G228" s="236"/>
      <c r="H228" s="67"/>
      <c r="I228" s="236"/>
      <c r="J228" s="66"/>
      <c r="K228" s="236"/>
      <c r="L228" s="66"/>
      <c r="M228" s="236"/>
      <c r="N228" s="66"/>
      <c r="O228" s="236"/>
      <c r="P228" s="66"/>
      <c r="Q228" s="236"/>
      <c r="R228" s="66"/>
      <c r="S228" s="236"/>
      <c r="T228" s="66"/>
      <c r="U228" s="192"/>
      <c r="V228" s="66"/>
      <c r="W228" s="192"/>
      <c r="X228" s="66"/>
      <c r="Y228" s="192"/>
      <c r="Z228" s="66"/>
      <c r="AA228" s="192"/>
      <c r="AB228" s="120"/>
      <c r="AC228" s="192"/>
      <c r="AD228" s="66"/>
      <c r="AE228" s="192"/>
      <c r="AF228" s="120"/>
      <c r="AG228" s="192"/>
      <c r="AH228" s="291"/>
      <c r="AI228" s="297">
        <f>(3+3+3)*$AH$6+(4+3)*$AH$6+(4)*$AH$6</f>
        <v>3</v>
      </c>
      <c r="AJ228" s="291"/>
      <c r="AK228" s="297">
        <f>AN222*$AJ$6</f>
        <v>0</v>
      </c>
      <c r="AL228" s="291"/>
      <c r="AM228" s="297">
        <f>AN226*$AL$6</f>
        <v>0.15</v>
      </c>
      <c r="AN228" s="106" t="s">
        <v>5</v>
      </c>
      <c r="AO228" s="264"/>
    </row>
    <row r="229" spans="1:42" ht="13.5" outlineLevel="1" thickBot="1" x14ac:dyDescent="0.25">
      <c r="A229" s="567"/>
      <c r="B229" s="285"/>
      <c r="C229" s="303" t="s">
        <v>283</v>
      </c>
      <c r="D229" s="311"/>
      <c r="E229" s="312"/>
      <c r="F229" s="311"/>
      <c r="G229" s="312"/>
      <c r="H229" s="311"/>
      <c r="I229" s="312"/>
      <c r="J229" s="281"/>
      <c r="K229" s="312"/>
      <c r="L229" s="281"/>
      <c r="M229" s="312"/>
      <c r="N229" s="281"/>
      <c r="O229" s="312"/>
      <c r="P229" s="281"/>
      <c r="Q229" s="312"/>
      <c r="R229" s="281"/>
      <c r="S229" s="312"/>
      <c r="T229" s="281"/>
      <c r="U229" s="313"/>
      <c r="V229" s="281"/>
      <c r="W229" s="313"/>
      <c r="X229" s="281"/>
      <c r="Y229" s="313"/>
      <c r="Z229" s="281"/>
      <c r="AA229" s="313"/>
      <c r="AB229" s="282"/>
      <c r="AC229" s="313"/>
      <c r="AD229" s="281"/>
      <c r="AE229" s="313"/>
      <c r="AF229" s="282"/>
      <c r="AG229" s="313"/>
      <c r="AH229" s="293"/>
      <c r="AI229" s="304">
        <f>(4*$AI$6)+(4*$AI$6)+(3*$AI$6)</f>
        <v>1.65</v>
      </c>
      <c r="AJ229" s="293"/>
      <c r="AK229" s="305">
        <f>1*$AK$6</f>
        <v>0.15</v>
      </c>
      <c r="AL229" s="293"/>
      <c r="AM229" s="304">
        <f>0*$AM$6</f>
        <v>0</v>
      </c>
      <c r="AN229" s="275" t="s">
        <v>5</v>
      </c>
      <c r="AO229" s="264"/>
    </row>
    <row r="230" spans="1:42" outlineLevel="1" x14ac:dyDescent="0.2">
      <c r="A230" s="565" t="s">
        <v>80</v>
      </c>
      <c r="B230" s="570" t="s">
        <v>73</v>
      </c>
      <c r="C230" s="284" t="s">
        <v>57</v>
      </c>
      <c r="D230" s="102"/>
      <c r="E230" s="278"/>
      <c r="F230" s="102"/>
      <c r="G230" s="278"/>
      <c r="H230" s="102"/>
      <c r="I230" s="278"/>
      <c r="J230" s="135"/>
      <c r="K230" s="278"/>
      <c r="L230" s="135"/>
      <c r="M230" s="278"/>
      <c r="N230" s="135"/>
      <c r="O230" s="278"/>
      <c r="P230" s="135"/>
      <c r="Q230" s="278"/>
      <c r="R230" s="135"/>
      <c r="S230" s="278"/>
      <c r="T230" s="135"/>
      <c r="U230" s="279"/>
      <c r="V230" s="135"/>
      <c r="W230" s="279"/>
      <c r="X230" s="135"/>
      <c r="Y230" s="279"/>
      <c r="Z230" s="135"/>
      <c r="AA230" s="279"/>
      <c r="AB230" s="137"/>
      <c r="AC230" s="279"/>
      <c r="AD230" s="135"/>
      <c r="AE230" s="279"/>
      <c r="AF230" s="137"/>
      <c r="AG230" s="279"/>
      <c r="AH230" s="360" t="s">
        <v>464</v>
      </c>
      <c r="AI230" s="280">
        <v>10</v>
      </c>
      <c r="AJ230" s="135"/>
      <c r="AK230" s="136"/>
      <c r="AL230" s="135"/>
      <c r="AM230" s="136"/>
      <c r="AN230" s="104"/>
      <c r="AO230" s="264"/>
      <c r="AP230" s="264"/>
    </row>
    <row r="231" spans="1:42" ht="13.5" outlineLevel="1" thickBot="1" x14ac:dyDescent="0.25">
      <c r="A231" s="566"/>
      <c r="B231" s="569"/>
      <c r="C231" s="299" t="s">
        <v>280</v>
      </c>
      <c r="D231" s="270"/>
      <c r="E231" s="237"/>
      <c r="F231" s="270"/>
      <c r="G231" s="237"/>
      <c r="H231" s="270"/>
      <c r="I231" s="237"/>
      <c r="J231" s="300"/>
      <c r="K231" s="237"/>
      <c r="L231" s="300"/>
      <c r="M231" s="237"/>
      <c r="N231" s="300"/>
      <c r="O231" s="237"/>
      <c r="P231" s="300"/>
      <c r="Q231" s="237"/>
      <c r="R231" s="300"/>
      <c r="S231" s="237"/>
      <c r="T231" s="300"/>
      <c r="U231" s="191"/>
      <c r="V231" s="300"/>
      <c r="W231" s="191"/>
      <c r="X231" s="300"/>
      <c r="Y231" s="191"/>
      <c r="Z231" s="300"/>
      <c r="AA231" s="191"/>
      <c r="AB231" s="301"/>
      <c r="AC231" s="191"/>
      <c r="AD231" s="300"/>
      <c r="AE231" s="191"/>
      <c r="AF231" s="301"/>
      <c r="AG231" s="191"/>
      <c r="AH231" s="267">
        <v>8</v>
      </c>
      <c r="AI231" s="292">
        <f>2.4+(0.5*2)+(0.5*2+1.3*2+0.5)</f>
        <v>7.5</v>
      </c>
      <c r="AJ231" s="307"/>
      <c r="AK231" s="302"/>
      <c r="AL231" s="300"/>
      <c r="AM231" s="302"/>
      <c r="AN231" s="159">
        <v>3</v>
      </c>
      <c r="AO231" s="264"/>
      <c r="AP231" s="264"/>
    </row>
    <row r="232" spans="1:42" ht="13.5" outlineLevel="1" thickTop="1" x14ac:dyDescent="0.2">
      <c r="A232" s="566"/>
      <c r="B232" s="568" t="s">
        <v>74</v>
      </c>
      <c r="C232" s="283" t="s">
        <v>57</v>
      </c>
      <c r="D232" s="88"/>
      <c r="E232" s="175"/>
      <c r="F232" s="88"/>
      <c r="G232" s="175"/>
      <c r="H232" s="88"/>
      <c r="I232" s="175"/>
      <c r="J232" s="116"/>
      <c r="K232" s="175"/>
      <c r="L232" s="116"/>
      <c r="M232" s="175"/>
      <c r="N232" s="116"/>
      <c r="O232" s="175"/>
      <c r="P232" s="116"/>
      <c r="Q232" s="175"/>
      <c r="R232" s="116"/>
      <c r="S232" s="175"/>
      <c r="T232" s="116"/>
      <c r="U232" s="189"/>
      <c r="V232" s="116"/>
      <c r="W232" s="189"/>
      <c r="X232" s="116"/>
      <c r="Y232" s="189"/>
      <c r="Z232" s="116"/>
      <c r="AA232" s="189"/>
      <c r="AB232" s="118"/>
      <c r="AC232" s="189"/>
      <c r="AD232" s="116"/>
      <c r="AE232" s="189"/>
      <c r="AF232" s="118"/>
      <c r="AG232" s="189"/>
      <c r="AH232" s="360" t="s">
        <v>464</v>
      </c>
      <c r="AI232" s="298">
        <v>14.5</v>
      </c>
      <c r="AJ232" s="309"/>
      <c r="AK232" s="117"/>
      <c r="AL232" s="116"/>
      <c r="AM232" s="117"/>
      <c r="AN232" s="119"/>
      <c r="AO232" s="264"/>
      <c r="AP232" s="264"/>
    </row>
    <row r="233" spans="1:42" ht="13.5" outlineLevel="1" thickBot="1" x14ac:dyDescent="0.25">
      <c r="A233" s="566"/>
      <c r="B233" s="569"/>
      <c r="C233" s="299" t="s">
        <v>280</v>
      </c>
      <c r="D233" s="270"/>
      <c r="E233" s="237"/>
      <c r="F233" s="270"/>
      <c r="G233" s="237"/>
      <c r="H233" s="270"/>
      <c r="I233" s="237"/>
      <c r="J233" s="300"/>
      <c r="K233" s="237"/>
      <c r="L233" s="300"/>
      <c r="M233" s="237"/>
      <c r="N233" s="300"/>
      <c r="O233" s="237"/>
      <c r="P233" s="300"/>
      <c r="Q233" s="237"/>
      <c r="R233" s="300"/>
      <c r="S233" s="237"/>
      <c r="T233" s="300"/>
      <c r="U233" s="191"/>
      <c r="V233" s="300"/>
      <c r="W233" s="191"/>
      <c r="X233" s="300"/>
      <c r="Y233" s="191"/>
      <c r="Z233" s="300"/>
      <c r="AA233" s="191"/>
      <c r="AB233" s="301"/>
      <c r="AC233" s="191"/>
      <c r="AD233" s="300"/>
      <c r="AE233" s="191"/>
      <c r="AF233" s="301"/>
      <c r="AG233" s="191"/>
      <c r="AH233" s="267">
        <v>8</v>
      </c>
      <c r="AI233" s="292">
        <f>2.4+(0.5*3+0.5*2+0.5)+(0.5)</f>
        <v>5.9</v>
      </c>
      <c r="AJ233" s="307"/>
      <c r="AK233" s="302"/>
      <c r="AL233" s="307"/>
      <c r="AM233" s="302"/>
      <c r="AN233" s="159">
        <v>2</v>
      </c>
      <c r="AO233" s="264"/>
      <c r="AP233" s="264"/>
    </row>
    <row r="234" spans="1:42" ht="13.5" outlineLevel="1" thickTop="1" x14ac:dyDescent="0.2">
      <c r="A234" s="566"/>
      <c r="B234" s="568" t="s">
        <v>75</v>
      </c>
      <c r="C234" s="283" t="s">
        <v>57</v>
      </c>
      <c r="D234" s="88"/>
      <c r="E234" s="175"/>
      <c r="F234" s="88"/>
      <c r="G234" s="175"/>
      <c r="H234" s="88"/>
      <c r="I234" s="175"/>
      <c r="J234" s="86"/>
      <c r="K234" s="175"/>
      <c r="L234" s="86"/>
      <c r="M234" s="175"/>
      <c r="N234" s="86"/>
      <c r="O234" s="175"/>
      <c r="P234" s="86"/>
      <c r="Q234" s="175"/>
      <c r="R234" s="86"/>
      <c r="S234" s="175"/>
      <c r="T234" s="86"/>
      <c r="U234" s="189"/>
      <c r="V234" s="86"/>
      <c r="W234" s="189"/>
      <c r="X234" s="86"/>
      <c r="Y234" s="189"/>
      <c r="Z234" s="86"/>
      <c r="AA234" s="189"/>
      <c r="AB234" s="126"/>
      <c r="AC234" s="189"/>
      <c r="AD234" s="86"/>
      <c r="AE234" s="189"/>
      <c r="AF234" s="126"/>
      <c r="AG234" s="189"/>
      <c r="AH234" s="308"/>
      <c r="AI234" s="125"/>
      <c r="AJ234" s="308" t="s">
        <v>463</v>
      </c>
      <c r="AK234" s="298">
        <v>4.5</v>
      </c>
      <c r="AL234" s="308"/>
      <c r="AM234" s="125"/>
      <c r="AN234" s="119"/>
      <c r="AO234" s="264"/>
      <c r="AP234" s="264"/>
    </row>
    <row r="235" spans="1:42" ht="13.5" outlineLevel="1" thickBot="1" x14ac:dyDescent="0.25">
      <c r="A235" s="566"/>
      <c r="B235" s="569"/>
      <c r="C235" s="299" t="s">
        <v>280</v>
      </c>
      <c r="D235" s="270"/>
      <c r="E235" s="237"/>
      <c r="F235" s="270"/>
      <c r="G235" s="237"/>
      <c r="H235" s="270"/>
      <c r="I235" s="237"/>
      <c r="J235" s="155"/>
      <c r="K235" s="237"/>
      <c r="L235" s="155"/>
      <c r="M235" s="237"/>
      <c r="N235" s="155"/>
      <c r="O235" s="237"/>
      <c r="P235" s="155"/>
      <c r="Q235" s="237"/>
      <c r="R235" s="155"/>
      <c r="S235" s="237"/>
      <c r="T235" s="155"/>
      <c r="U235" s="191"/>
      <c r="V235" s="155"/>
      <c r="W235" s="191"/>
      <c r="X235" s="155"/>
      <c r="Y235" s="191"/>
      <c r="Z235" s="155"/>
      <c r="AA235" s="191"/>
      <c r="AB235" s="272"/>
      <c r="AC235" s="191"/>
      <c r="AD235" s="155"/>
      <c r="AE235" s="191"/>
      <c r="AF235" s="272"/>
      <c r="AG235" s="191"/>
      <c r="AH235" s="267"/>
      <c r="AI235" s="271"/>
      <c r="AJ235" s="267">
        <v>2</v>
      </c>
      <c r="AK235" s="292">
        <f>2.4+0.5</f>
        <v>2.9</v>
      </c>
      <c r="AL235" s="267"/>
      <c r="AM235" s="271"/>
      <c r="AN235" s="159">
        <v>0</v>
      </c>
      <c r="AO235" s="264"/>
      <c r="AP235" s="264"/>
    </row>
    <row r="236" spans="1:42" ht="13.5" outlineLevel="1" thickTop="1" x14ac:dyDescent="0.2">
      <c r="A236" s="566"/>
      <c r="B236" s="568" t="s">
        <v>76</v>
      </c>
      <c r="C236" s="283" t="s">
        <v>57</v>
      </c>
      <c r="D236" s="88"/>
      <c r="E236" s="175"/>
      <c r="F236" s="88"/>
      <c r="G236" s="175"/>
      <c r="H236" s="88"/>
      <c r="I236" s="175"/>
      <c r="J236" s="116"/>
      <c r="K236" s="175"/>
      <c r="L236" s="116"/>
      <c r="M236" s="175"/>
      <c r="N236" s="116"/>
      <c r="O236" s="175"/>
      <c r="P236" s="116"/>
      <c r="Q236" s="175"/>
      <c r="R236" s="116"/>
      <c r="S236" s="175"/>
      <c r="T236" s="116"/>
      <c r="U236" s="189"/>
      <c r="V236" s="116"/>
      <c r="W236" s="189"/>
      <c r="X236" s="116"/>
      <c r="Y236" s="189"/>
      <c r="Z236" s="116"/>
      <c r="AA236" s="189"/>
      <c r="AB236" s="118"/>
      <c r="AC236" s="189"/>
      <c r="AD236" s="116"/>
      <c r="AE236" s="189"/>
      <c r="AF236" s="118"/>
      <c r="AG236" s="189"/>
      <c r="AH236" s="360" t="s">
        <v>464</v>
      </c>
      <c r="AI236" s="298">
        <v>4.7</v>
      </c>
      <c r="AJ236" s="309"/>
      <c r="AK236" s="117"/>
      <c r="AL236" s="309"/>
      <c r="AM236" s="117"/>
      <c r="AN236" s="119"/>
      <c r="AO236" s="264"/>
      <c r="AP236" s="264"/>
    </row>
    <row r="237" spans="1:42" ht="13.5" outlineLevel="1" thickBot="1" x14ac:dyDescent="0.25">
      <c r="A237" s="566"/>
      <c r="B237" s="569"/>
      <c r="C237" s="299" t="s">
        <v>280</v>
      </c>
      <c r="D237" s="270"/>
      <c r="E237" s="237"/>
      <c r="F237" s="270"/>
      <c r="G237" s="237"/>
      <c r="H237" s="270"/>
      <c r="I237" s="237"/>
      <c r="J237" s="300"/>
      <c r="K237" s="237"/>
      <c r="L237" s="300"/>
      <c r="M237" s="237"/>
      <c r="N237" s="300"/>
      <c r="O237" s="237"/>
      <c r="P237" s="300"/>
      <c r="Q237" s="237"/>
      <c r="R237" s="300"/>
      <c r="S237" s="237"/>
      <c r="T237" s="300"/>
      <c r="U237" s="191"/>
      <c r="V237" s="300"/>
      <c r="W237" s="191"/>
      <c r="X237" s="300"/>
      <c r="Y237" s="191"/>
      <c r="Z237" s="300"/>
      <c r="AA237" s="191"/>
      <c r="AB237" s="301"/>
      <c r="AC237" s="191"/>
      <c r="AD237" s="300"/>
      <c r="AE237" s="191"/>
      <c r="AF237" s="301"/>
      <c r="AG237" s="191"/>
      <c r="AH237" s="267">
        <v>6</v>
      </c>
      <c r="AI237" s="292">
        <f>2.4+(1*3+1)+1.3</f>
        <v>7.7</v>
      </c>
      <c r="AJ237" s="307"/>
      <c r="AK237" s="302"/>
      <c r="AL237" s="307"/>
      <c r="AM237" s="302"/>
      <c r="AN237" s="159">
        <v>1</v>
      </c>
      <c r="AO237" s="264"/>
      <c r="AP237" s="264"/>
    </row>
    <row r="238" spans="1:42" ht="13.5" outlineLevel="1" thickTop="1" x14ac:dyDescent="0.2">
      <c r="A238" s="566"/>
      <c r="B238" s="568" t="s">
        <v>77</v>
      </c>
      <c r="C238" s="85" t="s">
        <v>57</v>
      </c>
      <c r="D238" s="88"/>
      <c r="E238" s="175"/>
      <c r="F238" s="88"/>
      <c r="G238" s="175"/>
      <c r="H238" s="88"/>
      <c r="I238" s="175"/>
      <c r="J238" s="86"/>
      <c r="K238" s="175"/>
      <c r="L238" s="86"/>
      <c r="M238" s="175"/>
      <c r="N238" s="86"/>
      <c r="O238" s="175"/>
      <c r="P238" s="86"/>
      <c r="Q238" s="175"/>
      <c r="R238" s="86"/>
      <c r="S238" s="175"/>
      <c r="T238" s="86"/>
      <c r="U238" s="189"/>
      <c r="V238" s="86"/>
      <c r="W238" s="189"/>
      <c r="X238" s="86"/>
      <c r="Y238" s="189"/>
      <c r="Z238" s="86"/>
      <c r="AA238" s="189"/>
      <c r="AB238" s="126"/>
      <c r="AC238" s="189"/>
      <c r="AD238" s="86"/>
      <c r="AE238" s="189"/>
      <c r="AF238" s="126"/>
      <c r="AG238" s="189"/>
      <c r="AH238" s="308"/>
      <c r="AI238" s="125"/>
      <c r="AJ238" s="308"/>
      <c r="AK238" s="125"/>
      <c r="AL238" s="360" t="s">
        <v>464</v>
      </c>
      <c r="AM238" s="298">
        <v>5</v>
      </c>
      <c r="AN238" s="119"/>
      <c r="AO238" s="264"/>
      <c r="AP238" s="264"/>
    </row>
    <row r="239" spans="1:42" ht="13.5" outlineLevel="1" thickBot="1" x14ac:dyDescent="0.25">
      <c r="A239" s="566"/>
      <c r="B239" s="569"/>
      <c r="C239" s="306" t="s">
        <v>280</v>
      </c>
      <c r="D239" s="270"/>
      <c r="E239" s="237"/>
      <c r="F239" s="270"/>
      <c r="G239" s="237"/>
      <c r="H239" s="270"/>
      <c r="I239" s="237"/>
      <c r="J239" s="121"/>
      <c r="K239" s="237"/>
      <c r="L239" s="121"/>
      <c r="M239" s="237"/>
      <c r="N239" s="121"/>
      <c r="O239" s="237"/>
      <c r="P239" s="121"/>
      <c r="Q239" s="237"/>
      <c r="R239" s="121"/>
      <c r="S239" s="237"/>
      <c r="T239" s="121"/>
      <c r="U239" s="191"/>
      <c r="V239" s="121"/>
      <c r="W239" s="191"/>
      <c r="X239" s="121"/>
      <c r="Y239" s="191"/>
      <c r="Z239" s="121"/>
      <c r="AA239" s="191"/>
      <c r="AB239" s="123"/>
      <c r="AC239" s="191"/>
      <c r="AD239" s="121"/>
      <c r="AE239" s="191"/>
      <c r="AF239" s="123"/>
      <c r="AG239" s="191"/>
      <c r="AH239" s="310"/>
      <c r="AI239" s="122"/>
      <c r="AJ239" s="310"/>
      <c r="AK239" s="122"/>
      <c r="AL239" s="310">
        <v>2</v>
      </c>
      <c r="AM239" s="292">
        <f>2.4+0.4</f>
        <v>2.8</v>
      </c>
      <c r="AN239" s="159">
        <v>1</v>
      </c>
      <c r="AO239" s="264"/>
      <c r="AP239" s="264"/>
    </row>
    <row r="240" spans="1:42" ht="13.5" outlineLevel="1" thickTop="1" x14ac:dyDescent="0.2">
      <c r="A240" s="566"/>
      <c r="B240" s="273"/>
      <c r="C240" s="286" t="s">
        <v>78</v>
      </c>
      <c r="D240" s="217"/>
      <c r="E240" s="176"/>
      <c r="F240" s="217"/>
      <c r="G240" s="176"/>
      <c r="H240" s="217"/>
      <c r="I240" s="176"/>
      <c r="J240" s="60"/>
      <c r="K240" s="176"/>
      <c r="L240" s="60"/>
      <c r="M240" s="176"/>
      <c r="N240" s="60"/>
      <c r="O240" s="176"/>
      <c r="P240" s="60"/>
      <c r="Q240" s="176"/>
      <c r="R240" s="60"/>
      <c r="S240" s="176"/>
      <c r="T240" s="60"/>
      <c r="U240" s="190"/>
      <c r="V240" s="60"/>
      <c r="W240" s="190"/>
      <c r="X240" s="60"/>
      <c r="Y240" s="190"/>
      <c r="Z240" s="60"/>
      <c r="AA240" s="190"/>
      <c r="AB240" s="63"/>
      <c r="AC240" s="190"/>
      <c r="AD240" s="60"/>
      <c r="AE240" s="190"/>
      <c r="AF240" s="63"/>
      <c r="AG240" s="190"/>
      <c r="AH240" s="290"/>
      <c r="AI240" s="296">
        <f>3*$AG$6</f>
        <v>1.5</v>
      </c>
      <c r="AJ240" s="290"/>
      <c r="AK240" s="296">
        <f>1*$AG$6</f>
        <v>0.5</v>
      </c>
      <c r="AL240" s="290"/>
      <c r="AM240" s="296">
        <f>1*$AG$6</f>
        <v>0.5</v>
      </c>
      <c r="AN240" s="97" t="s">
        <v>5</v>
      </c>
      <c r="AO240" s="264"/>
      <c r="AP240" s="264"/>
    </row>
    <row r="241" spans="1:42" outlineLevel="1" x14ac:dyDescent="0.2">
      <c r="A241" s="566"/>
      <c r="B241" s="273"/>
      <c r="C241" s="266" t="s">
        <v>281</v>
      </c>
      <c r="D241" s="217"/>
      <c r="E241" s="176"/>
      <c r="F241" s="67"/>
      <c r="G241" s="236"/>
      <c r="H241" s="67"/>
      <c r="I241" s="236"/>
      <c r="J241" s="66"/>
      <c r="K241" s="236"/>
      <c r="L241" s="66"/>
      <c r="M241" s="236"/>
      <c r="N241" s="66"/>
      <c r="O241" s="236"/>
      <c r="P241" s="66"/>
      <c r="Q241" s="236"/>
      <c r="R241" s="66"/>
      <c r="S241" s="236"/>
      <c r="T241" s="66"/>
      <c r="U241" s="192"/>
      <c r="V241" s="66"/>
      <c r="W241" s="192"/>
      <c r="X241" s="66"/>
      <c r="Y241" s="192"/>
      <c r="Z241" s="66"/>
      <c r="AA241" s="192"/>
      <c r="AB241" s="120"/>
      <c r="AC241" s="192"/>
      <c r="AD241" s="66"/>
      <c r="AE241" s="192"/>
      <c r="AF241" s="120"/>
      <c r="AG241" s="192"/>
      <c r="AH241" s="291"/>
      <c r="AI241" s="297">
        <f>(3+3+3)*$AH$6+(4+3)*$AH$6+(4)*$AH$6</f>
        <v>3</v>
      </c>
      <c r="AJ241" s="291"/>
      <c r="AK241" s="297">
        <f>AN235*$AJ$6</f>
        <v>0</v>
      </c>
      <c r="AL241" s="291"/>
      <c r="AM241" s="297">
        <f>AN239*$AL$6</f>
        <v>0.15</v>
      </c>
      <c r="AN241" s="106" t="s">
        <v>5</v>
      </c>
      <c r="AO241" s="264"/>
      <c r="AP241" s="264"/>
    </row>
    <row r="242" spans="1:42" ht="13.5" outlineLevel="1" thickBot="1" x14ac:dyDescent="0.25">
      <c r="A242" s="567"/>
      <c r="B242" s="285"/>
      <c r="C242" s="303" t="s">
        <v>283</v>
      </c>
      <c r="D242" s="311"/>
      <c r="E242" s="312"/>
      <c r="F242" s="311"/>
      <c r="G242" s="312"/>
      <c r="H242" s="311"/>
      <c r="I242" s="312"/>
      <c r="J242" s="281"/>
      <c r="K242" s="312"/>
      <c r="L242" s="281"/>
      <c r="M242" s="312"/>
      <c r="N242" s="281"/>
      <c r="O242" s="312"/>
      <c r="P242" s="281"/>
      <c r="Q242" s="312"/>
      <c r="R242" s="281"/>
      <c r="S242" s="312"/>
      <c r="T242" s="281"/>
      <c r="U242" s="313"/>
      <c r="V242" s="281"/>
      <c r="W242" s="313"/>
      <c r="X242" s="281"/>
      <c r="Y242" s="313"/>
      <c r="Z242" s="281"/>
      <c r="AA242" s="313"/>
      <c r="AB242" s="282"/>
      <c r="AC242" s="313"/>
      <c r="AD242" s="281"/>
      <c r="AE242" s="313"/>
      <c r="AF242" s="282"/>
      <c r="AG242" s="313"/>
      <c r="AH242" s="293"/>
      <c r="AI242" s="304">
        <f>(4*$AI$6)+(4*$AI$6)+(3*$AI$6)</f>
        <v>1.65</v>
      </c>
      <c r="AJ242" s="293"/>
      <c r="AK242" s="305">
        <f>1*$AK$6</f>
        <v>0.15</v>
      </c>
      <c r="AL242" s="293"/>
      <c r="AM242" s="304">
        <f>0*$AM$6</f>
        <v>0</v>
      </c>
      <c r="AN242" s="275" t="s">
        <v>5</v>
      </c>
      <c r="AO242" s="264"/>
    </row>
    <row r="243" spans="1:42" outlineLevel="1" x14ac:dyDescent="0.2">
      <c r="A243" s="565" t="s">
        <v>81</v>
      </c>
      <c r="B243" s="570" t="s">
        <v>73</v>
      </c>
      <c r="C243" s="284" t="s">
        <v>57</v>
      </c>
      <c r="D243" s="102"/>
      <c r="E243" s="278"/>
      <c r="F243" s="102"/>
      <c r="G243" s="278"/>
      <c r="H243" s="102"/>
      <c r="I243" s="278"/>
      <c r="J243" s="135"/>
      <c r="K243" s="278"/>
      <c r="L243" s="135"/>
      <c r="M243" s="278"/>
      <c r="N243" s="135"/>
      <c r="O243" s="278"/>
      <c r="P243" s="135"/>
      <c r="Q243" s="278"/>
      <c r="R243" s="135"/>
      <c r="S243" s="278"/>
      <c r="T243" s="135"/>
      <c r="U243" s="279"/>
      <c r="V243" s="135"/>
      <c r="W243" s="279"/>
      <c r="X243" s="135"/>
      <c r="Y243" s="279"/>
      <c r="Z243" s="135"/>
      <c r="AA243" s="279"/>
      <c r="AB243" s="137"/>
      <c r="AC243" s="279"/>
      <c r="AD243" s="135"/>
      <c r="AE243" s="279"/>
      <c r="AF243" s="137"/>
      <c r="AG243" s="279"/>
      <c r="AH243" s="360" t="s">
        <v>464</v>
      </c>
      <c r="AI243" s="280">
        <v>9.3000000000000007</v>
      </c>
      <c r="AJ243" s="135"/>
      <c r="AK243" s="136"/>
      <c r="AL243" s="135"/>
      <c r="AM243" s="136"/>
      <c r="AN243" s="104"/>
      <c r="AO243" s="264"/>
    </row>
    <row r="244" spans="1:42" ht="13.5" outlineLevel="1" thickBot="1" x14ac:dyDescent="0.25">
      <c r="A244" s="566"/>
      <c r="B244" s="569"/>
      <c r="C244" s="299" t="s">
        <v>280</v>
      </c>
      <c r="D244" s="270"/>
      <c r="E244" s="237"/>
      <c r="F244" s="270"/>
      <c r="G244" s="237"/>
      <c r="H244" s="270"/>
      <c r="I244" s="237"/>
      <c r="J244" s="300"/>
      <c r="K244" s="237"/>
      <c r="L244" s="300"/>
      <c r="M244" s="237"/>
      <c r="N244" s="300"/>
      <c r="O244" s="237"/>
      <c r="P244" s="300"/>
      <c r="Q244" s="237"/>
      <c r="R244" s="300"/>
      <c r="S244" s="237"/>
      <c r="T244" s="300"/>
      <c r="U244" s="191"/>
      <c r="V244" s="300"/>
      <c r="W244" s="191"/>
      <c r="X244" s="300"/>
      <c r="Y244" s="191"/>
      <c r="Z244" s="300"/>
      <c r="AA244" s="191"/>
      <c r="AB244" s="301"/>
      <c r="AC244" s="191"/>
      <c r="AD244" s="300"/>
      <c r="AE244" s="191"/>
      <c r="AF244" s="301"/>
      <c r="AG244" s="191"/>
      <c r="AH244" s="267">
        <v>6</v>
      </c>
      <c r="AI244" s="292">
        <f>2.4+(0.5*2)+(0.5*2+1.3)</f>
        <v>5.6999999999999993</v>
      </c>
      <c r="AJ244" s="307"/>
      <c r="AK244" s="302"/>
      <c r="AL244" s="300"/>
      <c r="AM244" s="302"/>
      <c r="AN244" s="159">
        <v>2</v>
      </c>
      <c r="AO244" s="264"/>
    </row>
    <row r="245" spans="1:42" ht="13.5" outlineLevel="1" thickTop="1" x14ac:dyDescent="0.2">
      <c r="A245" s="566"/>
      <c r="B245" s="568" t="s">
        <v>74</v>
      </c>
      <c r="C245" s="283" t="s">
        <v>57</v>
      </c>
      <c r="D245" s="88"/>
      <c r="E245" s="175"/>
      <c r="F245" s="88"/>
      <c r="G245" s="175"/>
      <c r="H245" s="88"/>
      <c r="I245" s="175"/>
      <c r="J245" s="116"/>
      <c r="K245" s="175"/>
      <c r="L245" s="116"/>
      <c r="M245" s="175"/>
      <c r="N245" s="116"/>
      <c r="O245" s="175"/>
      <c r="P245" s="116"/>
      <c r="Q245" s="175"/>
      <c r="R245" s="116"/>
      <c r="S245" s="175"/>
      <c r="T245" s="116"/>
      <c r="U245" s="189"/>
      <c r="V245" s="116"/>
      <c r="W245" s="189"/>
      <c r="X245" s="116"/>
      <c r="Y245" s="189"/>
      <c r="Z245" s="116"/>
      <c r="AA245" s="189"/>
      <c r="AB245" s="118"/>
      <c r="AC245" s="189"/>
      <c r="AD245" s="116"/>
      <c r="AE245" s="189"/>
      <c r="AF245" s="118"/>
      <c r="AG245" s="189"/>
      <c r="AH245" s="360" t="s">
        <v>464</v>
      </c>
      <c r="AI245" s="298">
        <v>25.2</v>
      </c>
      <c r="AJ245" s="309"/>
      <c r="AK245" s="117"/>
      <c r="AL245" s="116"/>
      <c r="AM245" s="117"/>
      <c r="AN245" s="119"/>
      <c r="AO245" s="264"/>
    </row>
    <row r="246" spans="1:42" ht="13.5" outlineLevel="1" thickBot="1" x14ac:dyDescent="0.25">
      <c r="A246" s="566"/>
      <c r="B246" s="569"/>
      <c r="C246" s="299" t="s">
        <v>280</v>
      </c>
      <c r="D246" s="270"/>
      <c r="E246" s="237"/>
      <c r="F246" s="270"/>
      <c r="G246" s="237"/>
      <c r="H246" s="270"/>
      <c r="I246" s="237"/>
      <c r="J246" s="300"/>
      <c r="K246" s="237"/>
      <c r="L246" s="300"/>
      <c r="M246" s="237"/>
      <c r="N246" s="300"/>
      <c r="O246" s="237"/>
      <c r="P246" s="300"/>
      <c r="Q246" s="237"/>
      <c r="R246" s="300"/>
      <c r="S246" s="237"/>
      <c r="T246" s="300"/>
      <c r="U246" s="191"/>
      <c r="V246" s="300"/>
      <c r="W246" s="191"/>
      <c r="X246" s="300"/>
      <c r="Y246" s="191"/>
      <c r="Z246" s="300"/>
      <c r="AA246" s="191"/>
      <c r="AB246" s="301"/>
      <c r="AC246" s="191"/>
      <c r="AD246" s="300"/>
      <c r="AE246" s="191"/>
      <c r="AF246" s="301"/>
      <c r="AG246" s="191"/>
      <c r="AH246" s="267">
        <v>12</v>
      </c>
      <c r="AI246" s="292">
        <f>2.4+(0.5*4+0.5+0.5)+(0.5*2+0.5*2+0.5)</f>
        <v>7.9</v>
      </c>
      <c r="AJ246" s="307"/>
      <c r="AK246" s="302"/>
      <c r="AL246" s="307"/>
      <c r="AM246" s="302"/>
      <c r="AN246" s="159">
        <v>3</v>
      </c>
      <c r="AO246" s="264"/>
    </row>
    <row r="247" spans="1:42" ht="13.5" outlineLevel="1" thickTop="1" x14ac:dyDescent="0.2">
      <c r="A247" s="566"/>
      <c r="B247" s="568" t="s">
        <v>75</v>
      </c>
      <c r="C247" s="283" t="s">
        <v>57</v>
      </c>
      <c r="D247" s="88"/>
      <c r="E247" s="175"/>
      <c r="F247" s="88"/>
      <c r="G247" s="175"/>
      <c r="H247" s="88"/>
      <c r="I247" s="175"/>
      <c r="J247" s="86"/>
      <c r="K247" s="175"/>
      <c r="L247" s="86"/>
      <c r="M247" s="175"/>
      <c r="N247" s="86"/>
      <c r="O247" s="175"/>
      <c r="P247" s="86"/>
      <c r="Q247" s="175"/>
      <c r="R247" s="86"/>
      <c r="S247" s="175"/>
      <c r="T247" s="86"/>
      <c r="U247" s="189"/>
      <c r="V247" s="86"/>
      <c r="W247" s="189"/>
      <c r="X247" s="86"/>
      <c r="Y247" s="189"/>
      <c r="Z247" s="86"/>
      <c r="AA247" s="189"/>
      <c r="AB247" s="126"/>
      <c r="AC247" s="189"/>
      <c r="AD247" s="86"/>
      <c r="AE247" s="189"/>
      <c r="AF247" s="126"/>
      <c r="AG247" s="189"/>
      <c r="AH247" s="308"/>
      <c r="AI247" s="125"/>
      <c r="AJ247" s="308" t="s">
        <v>463</v>
      </c>
      <c r="AK247" s="298">
        <v>5.2</v>
      </c>
      <c r="AL247" s="308"/>
      <c r="AM247" s="125"/>
      <c r="AN247" s="119"/>
      <c r="AO247" s="264"/>
    </row>
    <row r="248" spans="1:42" ht="13.5" outlineLevel="1" thickBot="1" x14ac:dyDescent="0.25">
      <c r="A248" s="566"/>
      <c r="B248" s="569"/>
      <c r="C248" s="299" t="s">
        <v>280</v>
      </c>
      <c r="D248" s="270"/>
      <c r="E248" s="237"/>
      <c r="F248" s="270"/>
      <c r="G248" s="237"/>
      <c r="H248" s="270"/>
      <c r="I248" s="237"/>
      <c r="J248" s="155"/>
      <c r="K248" s="237"/>
      <c r="L248" s="155"/>
      <c r="M248" s="237"/>
      <c r="N248" s="155"/>
      <c r="O248" s="237"/>
      <c r="P248" s="155"/>
      <c r="Q248" s="237"/>
      <c r="R248" s="155"/>
      <c r="S248" s="237"/>
      <c r="T248" s="155"/>
      <c r="U248" s="191"/>
      <c r="V248" s="155"/>
      <c r="W248" s="191"/>
      <c r="X248" s="155"/>
      <c r="Y248" s="191"/>
      <c r="Z248" s="155"/>
      <c r="AA248" s="191"/>
      <c r="AB248" s="272"/>
      <c r="AC248" s="191"/>
      <c r="AD248" s="155"/>
      <c r="AE248" s="191"/>
      <c r="AF248" s="272"/>
      <c r="AG248" s="191"/>
      <c r="AH248" s="267"/>
      <c r="AI248" s="271"/>
      <c r="AJ248" s="267">
        <v>2</v>
      </c>
      <c r="AK248" s="292">
        <f>2.4+0.5</f>
        <v>2.9</v>
      </c>
      <c r="AL248" s="267"/>
      <c r="AM248" s="271"/>
      <c r="AN248" s="159">
        <v>0</v>
      </c>
      <c r="AO248" s="264"/>
    </row>
    <row r="249" spans="1:42" ht="13.5" outlineLevel="1" thickTop="1" x14ac:dyDescent="0.2">
      <c r="A249" s="566"/>
      <c r="B249" s="568" t="s">
        <v>76</v>
      </c>
      <c r="C249" s="283" t="s">
        <v>57</v>
      </c>
      <c r="D249" s="88"/>
      <c r="E249" s="175"/>
      <c r="F249" s="88"/>
      <c r="G249" s="175"/>
      <c r="H249" s="88"/>
      <c r="I249" s="175"/>
      <c r="J249" s="116"/>
      <c r="K249" s="175"/>
      <c r="L249" s="116"/>
      <c r="M249" s="175"/>
      <c r="N249" s="116"/>
      <c r="O249" s="175"/>
      <c r="P249" s="116"/>
      <c r="Q249" s="175"/>
      <c r="R249" s="116"/>
      <c r="S249" s="175"/>
      <c r="T249" s="116"/>
      <c r="U249" s="189"/>
      <c r="V249" s="116"/>
      <c r="W249" s="189"/>
      <c r="X249" s="116"/>
      <c r="Y249" s="189"/>
      <c r="Z249" s="116"/>
      <c r="AA249" s="189"/>
      <c r="AB249" s="118"/>
      <c r="AC249" s="189"/>
      <c r="AD249" s="116"/>
      <c r="AE249" s="189"/>
      <c r="AF249" s="118"/>
      <c r="AG249" s="189"/>
      <c r="AH249" s="360" t="s">
        <v>464</v>
      </c>
      <c r="AI249" s="298">
        <v>5.5</v>
      </c>
      <c r="AJ249" s="309"/>
      <c r="AK249" s="117"/>
      <c r="AL249" s="309"/>
      <c r="AM249" s="117"/>
      <c r="AN249" s="119"/>
      <c r="AO249" s="264"/>
    </row>
    <row r="250" spans="1:42" ht="13.5" outlineLevel="1" thickBot="1" x14ac:dyDescent="0.25">
      <c r="A250" s="566"/>
      <c r="B250" s="569"/>
      <c r="C250" s="299" t="s">
        <v>280</v>
      </c>
      <c r="D250" s="270"/>
      <c r="E250" s="237"/>
      <c r="F250" s="270"/>
      <c r="G250" s="237"/>
      <c r="H250" s="270"/>
      <c r="I250" s="237"/>
      <c r="J250" s="300"/>
      <c r="K250" s="237"/>
      <c r="L250" s="300"/>
      <c r="M250" s="237"/>
      <c r="N250" s="300"/>
      <c r="O250" s="237"/>
      <c r="P250" s="300"/>
      <c r="Q250" s="237"/>
      <c r="R250" s="300"/>
      <c r="S250" s="237"/>
      <c r="T250" s="300"/>
      <c r="U250" s="191"/>
      <c r="V250" s="300"/>
      <c r="W250" s="191"/>
      <c r="X250" s="300"/>
      <c r="Y250" s="191"/>
      <c r="Z250" s="300"/>
      <c r="AA250" s="191"/>
      <c r="AB250" s="301"/>
      <c r="AC250" s="191"/>
      <c r="AD250" s="300"/>
      <c r="AE250" s="191"/>
      <c r="AF250" s="301"/>
      <c r="AG250" s="191"/>
      <c r="AH250" s="267">
        <v>6</v>
      </c>
      <c r="AI250" s="292">
        <f>2.4+(1*2+1*2)+1.3</f>
        <v>7.7</v>
      </c>
      <c r="AJ250" s="307"/>
      <c r="AK250" s="302"/>
      <c r="AL250" s="307"/>
      <c r="AM250" s="302"/>
      <c r="AN250" s="159">
        <v>2</v>
      </c>
      <c r="AO250" s="264"/>
    </row>
    <row r="251" spans="1:42" ht="13.5" outlineLevel="1" thickTop="1" x14ac:dyDescent="0.2">
      <c r="A251" s="566"/>
      <c r="B251" s="568" t="s">
        <v>77</v>
      </c>
      <c r="C251" s="85" t="s">
        <v>57</v>
      </c>
      <c r="D251" s="88"/>
      <c r="E251" s="175"/>
      <c r="F251" s="88"/>
      <c r="G251" s="175"/>
      <c r="H251" s="88"/>
      <c r="I251" s="175"/>
      <c r="J251" s="86"/>
      <c r="K251" s="175"/>
      <c r="L251" s="86"/>
      <c r="M251" s="175"/>
      <c r="N251" s="86"/>
      <c r="O251" s="175"/>
      <c r="P251" s="86"/>
      <c r="Q251" s="175"/>
      <c r="R251" s="86"/>
      <c r="S251" s="175"/>
      <c r="T251" s="86"/>
      <c r="U251" s="189"/>
      <c r="V251" s="86"/>
      <c r="W251" s="189"/>
      <c r="X251" s="86"/>
      <c r="Y251" s="189"/>
      <c r="Z251" s="86"/>
      <c r="AA251" s="189"/>
      <c r="AB251" s="126"/>
      <c r="AC251" s="189"/>
      <c r="AD251" s="86"/>
      <c r="AE251" s="189"/>
      <c r="AF251" s="126"/>
      <c r="AG251" s="189"/>
      <c r="AH251" s="308"/>
      <c r="AI251" s="125"/>
      <c r="AJ251" s="308"/>
      <c r="AK251" s="125"/>
      <c r="AL251" s="360" t="s">
        <v>464</v>
      </c>
      <c r="AM251" s="298">
        <v>6.8</v>
      </c>
      <c r="AN251" s="119"/>
      <c r="AO251" s="264"/>
    </row>
    <row r="252" spans="1:42" ht="13.5" outlineLevel="1" thickBot="1" x14ac:dyDescent="0.25">
      <c r="A252" s="566"/>
      <c r="B252" s="569"/>
      <c r="C252" s="306" t="s">
        <v>280</v>
      </c>
      <c r="D252" s="270"/>
      <c r="E252" s="237"/>
      <c r="F252" s="270"/>
      <c r="G252" s="237"/>
      <c r="H252" s="270"/>
      <c r="I252" s="237"/>
      <c r="J252" s="121"/>
      <c r="K252" s="237"/>
      <c r="L252" s="121"/>
      <c r="M252" s="237"/>
      <c r="N252" s="121"/>
      <c r="O252" s="237"/>
      <c r="P252" s="121"/>
      <c r="Q252" s="237"/>
      <c r="R252" s="121"/>
      <c r="S252" s="237"/>
      <c r="T252" s="121"/>
      <c r="U252" s="191"/>
      <c r="V252" s="121"/>
      <c r="W252" s="191"/>
      <c r="X252" s="121"/>
      <c r="Y252" s="191"/>
      <c r="Z252" s="121"/>
      <c r="AA252" s="191"/>
      <c r="AB252" s="123"/>
      <c r="AC252" s="191"/>
      <c r="AD252" s="121"/>
      <c r="AE252" s="191"/>
      <c r="AF252" s="123"/>
      <c r="AG252" s="191"/>
      <c r="AH252" s="310"/>
      <c r="AI252" s="122"/>
      <c r="AJ252" s="310"/>
      <c r="AK252" s="122"/>
      <c r="AL252" s="310">
        <v>2</v>
      </c>
      <c r="AM252" s="292">
        <f>2.4+0.4</f>
        <v>2.8</v>
      </c>
      <c r="AN252" s="159">
        <v>1</v>
      </c>
      <c r="AO252" s="264"/>
    </row>
    <row r="253" spans="1:42" ht="13.5" outlineLevel="1" thickTop="1" x14ac:dyDescent="0.2">
      <c r="A253" s="566"/>
      <c r="B253" s="273"/>
      <c r="C253" s="286" t="s">
        <v>78</v>
      </c>
      <c r="D253" s="217"/>
      <c r="E253" s="176"/>
      <c r="F253" s="217"/>
      <c r="G253" s="176"/>
      <c r="H253" s="217"/>
      <c r="I253" s="176"/>
      <c r="J253" s="60"/>
      <c r="K253" s="176"/>
      <c r="L253" s="60"/>
      <c r="M253" s="176"/>
      <c r="N253" s="60"/>
      <c r="O253" s="176"/>
      <c r="P253" s="60"/>
      <c r="Q253" s="176"/>
      <c r="R253" s="60"/>
      <c r="S253" s="176"/>
      <c r="T253" s="60"/>
      <c r="U253" s="190"/>
      <c r="V253" s="60"/>
      <c r="W253" s="190"/>
      <c r="X253" s="60"/>
      <c r="Y253" s="190"/>
      <c r="Z253" s="60"/>
      <c r="AA253" s="190"/>
      <c r="AB253" s="63"/>
      <c r="AC253" s="190"/>
      <c r="AD253" s="60"/>
      <c r="AE253" s="190"/>
      <c r="AF253" s="63"/>
      <c r="AG253" s="190"/>
      <c r="AH253" s="290"/>
      <c r="AI253" s="296">
        <f>3*$AG$6</f>
        <v>1.5</v>
      </c>
      <c r="AJ253" s="290"/>
      <c r="AK253" s="296">
        <f>1*$AG$6</f>
        <v>0.5</v>
      </c>
      <c r="AL253" s="290"/>
      <c r="AM253" s="296">
        <f>1*$AG$6</f>
        <v>0.5</v>
      </c>
      <c r="AN253" s="97" t="s">
        <v>5</v>
      </c>
      <c r="AO253" s="264"/>
    </row>
    <row r="254" spans="1:42" outlineLevel="1" x14ac:dyDescent="0.2">
      <c r="A254" s="566"/>
      <c r="B254" s="273"/>
      <c r="C254" s="266" t="s">
        <v>281</v>
      </c>
      <c r="D254" s="217"/>
      <c r="E254" s="176"/>
      <c r="F254" s="67"/>
      <c r="G254" s="236"/>
      <c r="H254" s="67"/>
      <c r="I254" s="236"/>
      <c r="J254" s="66"/>
      <c r="K254" s="236"/>
      <c r="L254" s="66"/>
      <c r="M254" s="236"/>
      <c r="N254" s="66"/>
      <c r="O254" s="236"/>
      <c r="P254" s="66"/>
      <c r="Q254" s="236"/>
      <c r="R254" s="66"/>
      <c r="S254" s="236"/>
      <c r="T254" s="66"/>
      <c r="U254" s="192"/>
      <c r="V254" s="66"/>
      <c r="W254" s="192"/>
      <c r="X254" s="66"/>
      <c r="Y254" s="192"/>
      <c r="Z254" s="66"/>
      <c r="AA254" s="192"/>
      <c r="AB254" s="120"/>
      <c r="AC254" s="192"/>
      <c r="AD254" s="66"/>
      <c r="AE254" s="192"/>
      <c r="AF254" s="120"/>
      <c r="AG254" s="192"/>
      <c r="AH254" s="291"/>
      <c r="AI254" s="297">
        <f>(3+3)*$AH$6+(5+3+3)*$AH$6+(3+3)*$AH$6</f>
        <v>3.4499999999999997</v>
      </c>
      <c r="AJ254" s="291"/>
      <c r="AK254" s="297">
        <f>AN248*$AJ$6</f>
        <v>0</v>
      </c>
      <c r="AL254" s="291"/>
      <c r="AM254" s="297">
        <f>AN252*$AL$6</f>
        <v>0.15</v>
      </c>
      <c r="AN254" s="106" t="s">
        <v>5</v>
      </c>
      <c r="AO254" s="264"/>
    </row>
    <row r="255" spans="1:42" ht="13.5" outlineLevel="1" thickBot="1" x14ac:dyDescent="0.25">
      <c r="A255" s="567"/>
      <c r="B255" s="285"/>
      <c r="C255" s="303" t="s">
        <v>283</v>
      </c>
      <c r="D255" s="311"/>
      <c r="E255" s="312"/>
      <c r="F255" s="311"/>
      <c r="G255" s="312"/>
      <c r="H255" s="311"/>
      <c r="I255" s="312"/>
      <c r="J255" s="281"/>
      <c r="K255" s="312"/>
      <c r="L255" s="281"/>
      <c r="M255" s="312"/>
      <c r="N255" s="281"/>
      <c r="O255" s="312"/>
      <c r="P255" s="281"/>
      <c r="Q255" s="312"/>
      <c r="R255" s="281"/>
      <c r="S255" s="312"/>
      <c r="T255" s="281"/>
      <c r="U255" s="313"/>
      <c r="V255" s="281"/>
      <c r="W255" s="313"/>
      <c r="X255" s="281"/>
      <c r="Y255" s="313"/>
      <c r="Z255" s="281"/>
      <c r="AA255" s="313"/>
      <c r="AB255" s="282"/>
      <c r="AC255" s="313"/>
      <c r="AD255" s="281"/>
      <c r="AE255" s="313"/>
      <c r="AF255" s="282"/>
      <c r="AG255" s="313"/>
      <c r="AH255" s="293"/>
      <c r="AI255" s="304">
        <f>(3*$AI$6)+(6*$AI$6)+(3*$AI$6)</f>
        <v>1.7999999999999998</v>
      </c>
      <c r="AJ255" s="293"/>
      <c r="AK255" s="305">
        <f>1*$AK$6</f>
        <v>0.15</v>
      </c>
      <c r="AL255" s="293"/>
      <c r="AM255" s="304">
        <f>0*$AM$6</f>
        <v>0</v>
      </c>
      <c r="AN255" s="275" t="s">
        <v>5</v>
      </c>
      <c r="AO255" s="264"/>
    </row>
    <row r="256" spans="1:42" outlineLevel="1" x14ac:dyDescent="0.2">
      <c r="A256" s="565" t="s">
        <v>82</v>
      </c>
      <c r="B256" s="570" t="s">
        <v>73</v>
      </c>
      <c r="C256" s="284" t="s">
        <v>57</v>
      </c>
      <c r="D256" s="102"/>
      <c r="E256" s="278"/>
      <c r="F256" s="102"/>
      <c r="G256" s="278"/>
      <c r="H256" s="102"/>
      <c r="I256" s="278"/>
      <c r="J256" s="135"/>
      <c r="K256" s="278"/>
      <c r="L256" s="135"/>
      <c r="M256" s="278"/>
      <c r="N256" s="135"/>
      <c r="O256" s="278"/>
      <c r="P256" s="135"/>
      <c r="Q256" s="278"/>
      <c r="R256" s="135"/>
      <c r="S256" s="278"/>
      <c r="T256" s="135"/>
      <c r="U256" s="279"/>
      <c r="V256" s="135"/>
      <c r="W256" s="279"/>
      <c r="X256" s="135"/>
      <c r="Y256" s="279"/>
      <c r="Z256" s="135"/>
      <c r="AA256" s="279"/>
      <c r="AB256" s="137"/>
      <c r="AC256" s="279"/>
      <c r="AD256" s="135"/>
      <c r="AE256" s="279"/>
      <c r="AF256" s="137"/>
      <c r="AG256" s="279"/>
      <c r="AH256" s="360" t="s">
        <v>464</v>
      </c>
      <c r="AI256" s="280">
        <v>8</v>
      </c>
      <c r="AJ256" s="135"/>
      <c r="AK256" s="136"/>
      <c r="AL256" s="294"/>
      <c r="AM256" s="136"/>
      <c r="AN256" s="104"/>
      <c r="AO256" s="264"/>
    </row>
    <row r="257" spans="1:41" ht="13.5" outlineLevel="1" thickBot="1" x14ac:dyDescent="0.25">
      <c r="A257" s="566"/>
      <c r="B257" s="569"/>
      <c r="C257" s="299" t="s">
        <v>280</v>
      </c>
      <c r="D257" s="270"/>
      <c r="E257" s="237"/>
      <c r="F257" s="270"/>
      <c r="G257" s="237"/>
      <c r="H257" s="270"/>
      <c r="I257" s="237"/>
      <c r="J257" s="300"/>
      <c r="K257" s="237"/>
      <c r="L257" s="300"/>
      <c r="M257" s="237"/>
      <c r="N257" s="300"/>
      <c r="O257" s="237"/>
      <c r="P257" s="300"/>
      <c r="Q257" s="237"/>
      <c r="R257" s="300"/>
      <c r="S257" s="237"/>
      <c r="T257" s="300"/>
      <c r="U257" s="191"/>
      <c r="V257" s="300"/>
      <c r="W257" s="191"/>
      <c r="X257" s="300"/>
      <c r="Y257" s="191"/>
      <c r="Z257" s="300"/>
      <c r="AA257" s="191"/>
      <c r="AB257" s="301"/>
      <c r="AC257" s="191"/>
      <c r="AD257" s="300"/>
      <c r="AE257" s="191"/>
      <c r="AF257" s="301"/>
      <c r="AG257" s="191"/>
      <c r="AH257" s="267">
        <v>6</v>
      </c>
      <c r="AI257" s="292">
        <f>2.4+(0.5*2)+(1.3*2+0.5)</f>
        <v>6.5</v>
      </c>
      <c r="AJ257" s="307"/>
      <c r="AK257" s="302"/>
      <c r="AL257" s="307"/>
      <c r="AM257" s="302"/>
      <c r="AN257" s="159">
        <v>2</v>
      </c>
      <c r="AO257" s="264"/>
    </row>
    <row r="258" spans="1:41" ht="13.5" outlineLevel="1" thickTop="1" x14ac:dyDescent="0.2">
      <c r="A258" s="566"/>
      <c r="B258" s="568" t="s">
        <v>74</v>
      </c>
      <c r="C258" s="283" t="s">
        <v>57</v>
      </c>
      <c r="D258" s="88"/>
      <c r="E258" s="175"/>
      <c r="F258" s="88"/>
      <c r="G258" s="175"/>
      <c r="H258" s="88"/>
      <c r="I258" s="175"/>
      <c r="J258" s="116"/>
      <c r="K258" s="175"/>
      <c r="L258" s="116"/>
      <c r="M258" s="175"/>
      <c r="N258" s="116"/>
      <c r="O258" s="175"/>
      <c r="P258" s="116"/>
      <c r="Q258" s="175"/>
      <c r="R258" s="116"/>
      <c r="S258" s="175"/>
      <c r="T258" s="116"/>
      <c r="U258" s="189"/>
      <c r="V258" s="116"/>
      <c r="W258" s="189"/>
      <c r="X258" s="116"/>
      <c r="Y258" s="189"/>
      <c r="Z258" s="116"/>
      <c r="AA258" s="189"/>
      <c r="AB258" s="118"/>
      <c r="AC258" s="189"/>
      <c r="AD258" s="116"/>
      <c r="AE258" s="189"/>
      <c r="AF258" s="118"/>
      <c r="AG258" s="189"/>
      <c r="AH258" s="360" t="s">
        <v>464</v>
      </c>
      <c r="AI258" s="298">
        <v>23.5</v>
      </c>
      <c r="AJ258" s="309"/>
      <c r="AK258" s="117"/>
      <c r="AL258" s="309"/>
      <c r="AM258" s="117"/>
      <c r="AN258" s="119"/>
      <c r="AO258" s="264"/>
    </row>
    <row r="259" spans="1:41" ht="13.5" outlineLevel="1" thickBot="1" x14ac:dyDescent="0.25">
      <c r="A259" s="566"/>
      <c r="B259" s="569"/>
      <c r="C259" s="299" t="s">
        <v>280</v>
      </c>
      <c r="D259" s="270"/>
      <c r="E259" s="237"/>
      <c r="F259" s="270"/>
      <c r="G259" s="237"/>
      <c r="H259" s="270"/>
      <c r="I259" s="237"/>
      <c r="J259" s="300"/>
      <c r="K259" s="237"/>
      <c r="L259" s="300"/>
      <c r="M259" s="237"/>
      <c r="N259" s="300"/>
      <c r="O259" s="237"/>
      <c r="P259" s="300"/>
      <c r="Q259" s="237"/>
      <c r="R259" s="300"/>
      <c r="S259" s="237"/>
      <c r="T259" s="300"/>
      <c r="U259" s="191"/>
      <c r="V259" s="300"/>
      <c r="W259" s="191"/>
      <c r="X259" s="300"/>
      <c r="Y259" s="191"/>
      <c r="Z259" s="300"/>
      <c r="AA259" s="191"/>
      <c r="AB259" s="301"/>
      <c r="AC259" s="191"/>
      <c r="AD259" s="300"/>
      <c r="AE259" s="191"/>
      <c r="AF259" s="301"/>
      <c r="AG259" s="191"/>
      <c r="AH259" s="267">
        <v>12</v>
      </c>
      <c r="AI259" s="292">
        <f>2.4+(0.5*3+0.5*2+0.5)+(0.5*2+0.5*2+0.5)</f>
        <v>7.9</v>
      </c>
      <c r="AJ259" s="307"/>
      <c r="AK259" s="302"/>
      <c r="AL259" s="307"/>
      <c r="AM259" s="302"/>
      <c r="AN259" s="159">
        <v>4</v>
      </c>
      <c r="AO259" s="264"/>
    </row>
    <row r="260" spans="1:41" ht="13.5" outlineLevel="1" thickTop="1" x14ac:dyDescent="0.2">
      <c r="A260" s="566"/>
      <c r="B260" s="568" t="s">
        <v>75</v>
      </c>
      <c r="C260" s="283" t="s">
        <v>57</v>
      </c>
      <c r="D260" s="88"/>
      <c r="E260" s="175"/>
      <c r="F260" s="88"/>
      <c r="G260" s="175"/>
      <c r="H260" s="88"/>
      <c r="I260" s="175"/>
      <c r="J260" s="86"/>
      <c r="K260" s="175"/>
      <c r="L260" s="86"/>
      <c r="M260" s="175"/>
      <c r="N260" s="86"/>
      <c r="O260" s="175"/>
      <c r="P260" s="86"/>
      <c r="Q260" s="175"/>
      <c r="R260" s="86"/>
      <c r="S260" s="175"/>
      <c r="T260" s="86"/>
      <c r="U260" s="189"/>
      <c r="V260" s="86"/>
      <c r="W260" s="189"/>
      <c r="X260" s="86"/>
      <c r="Y260" s="189"/>
      <c r="Z260" s="86"/>
      <c r="AA260" s="189"/>
      <c r="AB260" s="126"/>
      <c r="AC260" s="189"/>
      <c r="AD260" s="86"/>
      <c r="AE260" s="189"/>
      <c r="AF260" s="126"/>
      <c r="AG260" s="189"/>
      <c r="AH260" s="308"/>
      <c r="AI260" s="125"/>
      <c r="AJ260" s="308" t="s">
        <v>463</v>
      </c>
      <c r="AK260" s="298">
        <v>6</v>
      </c>
      <c r="AL260" s="308"/>
      <c r="AM260" s="125"/>
      <c r="AN260" s="119"/>
      <c r="AO260" s="264"/>
    </row>
    <row r="261" spans="1:41" ht="13.5" outlineLevel="1" thickBot="1" x14ac:dyDescent="0.25">
      <c r="A261" s="566"/>
      <c r="B261" s="569"/>
      <c r="C261" s="299" t="s">
        <v>280</v>
      </c>
      <c r="D261" s="270"/>
      <c r="E261" s="237"/>
      <c r="F261" s="270"/>
      <c r="G261" s="237"/>
      <c r="H261" s="270"/>
      <c r="I261" s="237"/>
      <c r="J261" s="155"/>
      <c r="K261" s="237"/>
      <c r="L261" s="155"/>
      <c r="M261" s="237"/>
      <c r="N261" s="155"/>
      <c r="O261" s="237"/>
      <c r="P261" s="155"/>
      <c r="Q261" s="237"/>
      <c r="R261" s="155"/>
      <c r="S261" s="237"/>
      <c r="T261" s="155"/>
      <c r="U261" s="191"/>
      <c r="V261" s="155"/>
      <c r="W261" s="191"/>
      <c r="X261" s="155"/>
      <c r="Y261" s="191"/>
      <c r="Z261" s="155"/>
      <c r="AA261" s="191"/>
      <c r="AB261" s="272"/>
      <c r="AC261" s="191"/>
      <c r="AD261" s="155"/>
      <c r="AE261" s="191"/>
      <c r="AF261" s="272"/>
      <c r="AG261" s="191"/>
      <c r="AH261" s="267"/>
      <c r="AI261" s="271"/>
      <c r="AJ261" s="267">
        <v>2</v>
      </c>
      <c r="AK261" s="292">
        <f>2.4+0.5</f>
        <v>2.9</v>
      </c>
      <c r="AL261" s="267"/>
      <c r="AM261" s="271"/>
      <c r="AN261" s="159">
        <v>0</v>
      </c>
      <c r="AO261" s="264"/>
    </row>
    <row r="262" spans="1:41" ht="13.5" outlineLevel="1" thickTop="1" x14ac:dyDescent="0.2">
      <c r="A262" s="566"/>
      <c r="B262" s="568" t="s">
        <v>76</v>
      </c>
      <c r="C262" s="283" t="s">
        <v>57</v>
      </c>
      <c r="D262" s="88"/>
      <c r="E262" s="175"/>
      <c r="F262" s="88"/>
      <c r="G262" s="175"/>
      <c r="H262" s="88"/>
      <c r="I262" s="175"/>
      <c r="J262" s="116"/>
      <c r="K262" s="175"/>
      <c r="L262" s="116"/>
      <c r="M262" s="175"/>
      <c r="N262" s="116"/>
      <c r="O262" s="175"/>
      <c r="P262" s="116"/>
      <c r="Q262" s="175"/>
      <c r="R262" s="116"/>
      <c r="S262" s="175"/>
      <c r="T262" s="116"/>
      <c r="U262" s="189"/>
      <c r="V262" s="116"/>
      <c r="W262" s="189"/>
      <c r="X262" s="116"/>
      <c r="Y262" s="189"/>
      <c r="Z262" s="116"/>
      <c r="AA262" s="189"/>
      <c r="AB262" s="118"/>
      <c r="AC262" s="189"/>
      <c r="AD262" s="116"/>
      <c r="AE262" s="189"/>
      <c r="AF262" s="118"/>
      <c r="AG262" s="189"/>
      <c r="AH262" s="360" t="s">
        <v>464</v>
      </c>
      <c r="AI262" s="298">
        <v>7.2</v>
      </c>
      <c r="AJ262" s="309"/>
      <c r="AK262" s="117"/>
      <c r="AL262" s="309"/>
      <c r="AM262" s="117"/>
      <c r="AN262" s="119"/>
      <c r="AO262" s="264"/>
    </row>
    <row r="263" spans="1:41" ht="13.5" outlineLevel="1" thickBot="1" x14ac:dyDescent="0.25">
      <c r="A263" s="566"/>
      <c r="B263" s="569"/>
      <c r="C263" s="299" t="s">
        <v>280</v>
      </c>
      <c r="D263" s="270"/>
      <c r="E263" s="237"/>
      <c r="F263" s="270"/>
      <c r="G263" s="237"/>
      <c r="H263" s="270"/>
      <c r="I263" s="237"/>
      <c r="J263" s="300"/>
      <c r="K263" s="237"/>
      <c r="L263" s="300"/>
      <c r="M263" s="237"/>
      <c r="N263" s="300"/>
      <c r="O263" s="237"/>
      <c r="P263" s="300"/>
      <c r="Q263" s="237"/>
      <c r="R263" s="300"/>
      <c r="S263" s="237"/>
      <c r="T263" s="300"/>
      <c r="U263" s="191"/>
      <c r="V263" s="300"/>
      <c r="W263" s="191"/>
      <c r="X263" s="300"/>
      <c r="Y263" s="191"/>
      <c r="Z263" s="300"/>
      <c r="AA263" s="191"/>
      <c r="AB263" s="301"/>
      <c r="AC263" s="191"/>
      <c r="AD263" s="300"/>
      <c r="AE263" s="191"/>
      <c r="AF263" s="301"/>
      <c r="AG263" s="191"/>
      <c r="AH263" s="267">
        <v>6</v>
      </c>
      <c r="AI263" s="292">
        <f>2.4+(1*2+1*2)+1.3</f>
        <v>7.7</v>
      </c>
      <c r="AJ263" s="307"/>
      <c r="AK263" s="302"/>
      <c r="AL263" s="307"/>
      <c r="AM263" s="302"/>
      <c r="AN263" s="159">
        <v>2</v>
      </c>
      <c r="AO263" s="264"/>
    </row>
    <row r="264" spans="1:41" ht="13.5" outlineLevel="1" thickTop="1" x14ac:dyDescent="0.2">
      <c r="A264" s="566"/>
      <c r="B264" s="568" t="s">
        <v>77</v>
      </c>
      <c r="C264" s="85" t="s">
        <v>57</v>
      </c>
      <c r="D264" s="88"/>
      <c r="E264" s="175"/>
      <c r="F264" s="88"/>
      <c r="G264" s="175"/>
      <c r="H264" s="88"/>
      <c r="I264" s="175"/>
      <c r="J264" s="86"/>
      <c r="K264" s="175"/>
      <c r="L264" s="86"/>
      <c r="M264" s="175"/>
      <c r="N264" s="86"/>
      <c r="O264" s="175"/>
      <c r="P264" s="86"/>
      <c r="Q264" s="175"/>
      <c r="R264" s="86"/>
      <c r="S264" s="175"/>
      <c r="T264" s="86"/>
      <c r="U264" s="189"/>
      <c r="V264" s="86"/>
      <c r="W264" s="189"/>
      <c r="X264" s="86"/>
      <c r="Y264" s="189"/>
      <c r="Z264" s="86"/>
      <c r="AA264" s="189"/>
      <c r="AB264" s="126"/>
      <c r="AC264" s="189"/>
      <c r="AD264" s="86"/>
      <c r="AE264" s="189"/>
      <c r="AF264" s="126"/>
      <c r="AG264" s="189"/>
      <c r="AH264" s="308"/>
      <c r="AI264" s="125"/>
      <c r="AJ264" s="308"/>
      <c r="AK264" s="125"/>
      <c r="AL264" s="360" t="s">
        <v>464</v>
      </c>
      <c r="AM264" s="298">
        <v>7.3</v>
      </c>
      <c r="AN264" s="119"/>
      <c r="AO264" s="264"/>
    </row>
    <row r="265" spans="1:41" ht="13.5" outlineLevel="1" thickBot="1" x14ac:dyDescent="0.25">
      <c r="A265" s="566"/>
      <c r="B265" s="569"/>
      <c r="C265" s="306" t="s">
        <v>280</v>
      </c>
      <c r="D265" s="270"/>
      <c r="E265" s="237"/>
      <c r="F265" s="270"/>
      <c r="G265" s="237"/>
      <c r="H265" s="270"/>
      <c r="I265" s="237"/>
      <c r="J265" s="121"/>
      <c r="K265" s="237"/>
      <c r="L265" s="121"/>
      <c r="M265" s="237"/>
      <c r="N265" s="121"/>
      <c r="O265" s="237"/>
      <c r="P265" s="121"/>
      <c r="Q265" s="237"/>
      <c r="R265" s="121"/>
      <c r="S265" s="237"/>
      <c r="T265" s="121"/>
      <c r="U265" s="191"/>
      <c r="V265" s="121"/>
      <c r="W265" s="191"/>
      <c r="X265" s="121"/>
      <c r="Y265" s="191"/>
      <c r="Z265" s="121"/>
      <c r="AA265" s="191"/>
      <c r="AB265" s="123"/>
      <c r="AC265" s="191"/>
      <c r="AD265" s="121"/>
      <c r="AE265" s="191"/>
      <c r="AF265" s="123"/>
      <c r="AG265" s="191"/>
      <c r="AH265" s="310"/>
      <c r="AI265" s="122"/>
      <c r="AJ265" s="310"/>
      <c r="AK265" s="122"/>
      <c r="AL265" s="310">
        <v>2</v>
      </c>
      <c r="AM265" s="292">
        <f>2.4+0.4</f>
        <v>2.8</v>
      </c>
      <c r="AN265" s="159">
        <v>1</v>
      </c>
      <c r="AO265" s="264"/>
    </row>
    <row r="266" spans="1:41" ht="13.5" outlineLevel="1" thickTop="1" x14ac:dyDescent="0.2">
      <c r="A266" s="566"/>
      <c r="B266" s="273"/>
      <c r="C266" s="286" t="s">
        <v>78</v>
      </c>
      <c r="D266" s="217"/>
      <c r="E266" s="176"/>
      <c r="F266" s="217"/>
      <c r="G266" s="176"/>
      <c r="H266" s="217"/>
      <c r="I266" s="176"/>
      <c r="J266" s="60"/>
      <c r="K266" s="176"/>
      <c r="L266" s="60"/>
      <c r="M266" s="176"/>
      <c r="N266" s="60"/>
      <c r="O266" s="176"/>
      <c r="P266" s="60"/>
      <c r="Q266" s="176"/>
      <c r="R266" s="60"/>
      <c r="S266" s="176"/>
      <c r="T266" s="60"/>
      <c r="U266" s="190"/>
      <c r="V266" s="60"/>
      <c r="W266" s="190"/>
      <c r="X266" s="60"/>
      <c r="Y266" s="190"/>
      <c r="Z266" s="60"/>
      <c r="AA266" s="190"/>
      <c r="AB266" s="63"/>
      <c r="AC266" s="190"/>
      <c r="AD266" s="60"/>
      <c r="AE266" s="190"/>
      <c r="AF266" s="63"/>
      <c r="AG266" s="190"/>
      <c r="AH266" s="290"/>
      <c r="AI266" s="296">
        <f>3*$AG$6</f>
        <v>1.5</v>
      </c>
      <c r="AJ266" s="290"/>
      <c r="AK266" s="296">
        <f>1*$AG$6</f>
        <v>0.5</v>
      </c>
      <c r="AL266" s="290"/>
      <c r="AM266" s="296">
        <f>1*$AG$6</f>
        <v>0.5</v>
      </c>
      <c r="AN266" s="97" t="s">
        <v>5</v>
      </c>
      <c r="AO266" s="264"/>
    </row>
    <row r="267" spans="1:41" outlineLevel="1" x14ac:dyDescent="0.2">
      <c r="A267" s="566"/>
      <c r="B267" s="273"/>
      <c r="C267" s="266" t="s">
        <v>281</v>
      </c>
      <c r="D267" s="217"/>
      <c r="E267" s="176"/>
      <c r="F267" s="67"/>
      <c r="G267" s="236"/>
      <c r="H267" s="67"/>
      <c r="I267" s="236"/>
      <c r="J267" s="66"/>
      <c r="K267" s="236"/>
      <c r="L267" s="66"/>
      <c r="M267" s="236"/>
      <c r="N267" s="66"/>
      <c r="O267" s="236"/>
      <c r="P267" s="66"/>
      <c r="Q267" s="236"/>
      <c r="R267" s="66"/>
      <c r="S267" s="236"/>
      <c r="T267" s="66"/>
      <c r="U267" s="192"/>
      <c r="V267" s="66"/>
      <c r="W267" s="192"/>
      <c r="X267" s="66"/>
      <c r="Y267" s="192"/>
      <c r="Z267" s="66"/>
      <c r="AA267" s="192"/>
      <c r="AB267" s="120"/>
      <c r="AC267" s="192"/>
      <c r="AD267" s="66"/>
      <c r="AE267" s="192"/>
      <c r="AF267" s="120"/>
      <c r="AG267" s="192"/>
      <c r="AH267" s="291"/>
      <c r="AI267" s="297">
        <f>(3+3)*$AH$6+(4+3+3+3)*$AH$6+(3+3)*$AH$6</f>
        <v>3.7499999999999996</v>
      </c>
      <c r="AJ267" s="291"/>
      <c r="AK267" s="297">
        <f>AN261*$AJ$6</f>
        <v>0</v>
      </c>
      <c r="AL267" s="291"/>
      <c r="AM267" s="297">
        <f>AN265*$AL$6</f>
        <v>0.15</v>
      </c>
      <c r="AN267" s="106" t="s">
        <v>5</v>
      </c>
      <c r="AO267" s="264"/>
    </row>
    <row r="268" spans="1:41" ht="13.5" outlineLevel="1" thickBot="1" x14ac:dyDescent="0.25">
      <c r="A268" s="567"/>
      <c r="B268" s="285"/>
      <c r="C268" s="303" t="s">
        <v>283</v>
      </c>
      <c r="D268" s="311"/>
      <c r="E268" s="312"/>
      <c r="F268" s="311"/>
      <c r="G268" s="312"/>
      <c r="H268" s="311"/>
      <c r="I268" s="312"/>
      <c r="J268" s="281"/>
      <c r="K268" s="312"/>
      <c r="L268" s="281"/>
      <c r="M268" s="312"/>
      <c r="N268" s="281"/>
      <c r="O268" s="312"/>
      <c r="P268" s="281"/>
      <c r="Q268" s="312"/>
      <c r="R268" s="281"/>
      <c r="S268" s="312"/>
      <c r="T268" s="281"/>
      <c r="U268" s="313"/>
      <c r="V268" s="281"/>
      <c r="W268" s="313"/>
      <c r="X268" s="281"/>
      <c r="Y268" s="313"/>
      <c r="Z268" s="281"/>
      <c r="AA268" s="313"/>
      <c r="AB268" s="282"/>
      <c r="AC268" s="313"/>
      <c r="AD268" s="281"/>
      <c r="AE268" s="313"/>
      <c r="AF268" s="282"/>
      <c r="AG268" s="313"/>
      <c r="AH268" s="293"/>
      <c r="AI268" s="304">
        <f>(3*$AI$6)+(6*$AI$6)+(3*$AI$6)</f>
        <v>1.7999999999999998</v>
      </c>
      <c r="AJ268" s="293"/>
      <c r="AK268" s="305">
        <f>1*$AK$6</f>
        <v>0.15</v>
      </c>
      <c r="AL268" s="293"/>
      <c r="AM268" s="304">
        <f>0*$AM$6</f>
        <v>0</v>
      </c>
      <c r="AN268" s="275" t="s">
        <v>5</v>
      </c>
    </row>
    <row r="269" spans="1:41" ht="23.25" customHeight="1" thickTop="1" thickBot="1" x14ac:dyDescent="0.25">
      <c r="A269" s="571" t="s">
        <v>288</v>
      </c>
      <c r="B269" s="572"/>
      <c r="C269" s="111"/>
      <c r="D269" s="113"/>
      <c r="E269" s="321">
        <f>SUM(E157:E268)*15</f>
        <v>0</v>
      </c>
      <c r="F269" s="319"/>
      <c r="G269" s="321">
        <f>SUM(G157:G268)*15</f>
        <v>0</v>
      </c>
      <c r="H269" s="320"/>
      <c r="I269" s="321">
        <f>SUM(I157:I268)*15</f>
        <v>0</v>
      </c>
      <c r="J269" s="320"/>
      <c r="K269" s="321">
        <f>SUM(K157:K268)*15</f>
        <v>0</v>
      </c>
      <c r="L269" s="320"/>
      <c r="M269" s="321">
        <f>SUM(M157:M268)*15</f>
        <v>0</v>
      </c>
      <c r="N269" s="320"/>
      <c r="O269" s="321">
        <f>SUM(O157:O268)*15</f>
        <v>0</v>
      </c>
      <c r="P269" s="320"/>
      <c r="Q269" s="321">
        <f>SUM(Q157:Q268)*15</f>
        <v>0</v>
      </c>
      <c r="R269" s="320"/>
      <c r="S269" s="321">
        <f>SUM(S157:S268)*15</f>
        <v>0</v>
      </c>
      <c r="T269" s="320"/>
      <c r="U269" s="321">
        <f>SUM(U157:U268)*15</f>
        <v>0</v>
      </c>
      <c r="V269" s="320"/>
      <c r="W269" s="321">
        <f>SUM(W157:W268)*15</f>
        <v>0</v>
      </c>
      <c r="X269" s="320"/>
      <c r="Y269" s="321">
        <f>SUM(Y157:Y268)*15</f>
        <v>0</v>
      </c>
      <c r="Z269" s="320"/>
      <c r="AA269" s="321">
        <f>SUM(AA157:AA268)*15</f>
        <v>0</v>
      </c>
      <c r="AB269" s="320"/>
      <c r="AC269" s="321">
        <f>SUM(AC157:AC268)*15</f>
        <v>0</v>
      </c>
      <c r="AD269" s="320"/>
      <c r="AE269" s="321">
        <f>SUM(AE157:AE268)*15</f>
        <v>0</v>
      </c>
      <c r="AF269" s="320"/>
      <c r="AG269" s="321">
        <f>SUM(AG157:AG268)*15</f>
        <v>1552.5000000000005</v>
      </c>
      <c r="AH269" s="320"/>
      <c r="AI269" s="321">
        <f>SUM(AI157:AI268)*15</f>
        <v>7538.2499999999964</v>
      </c>
      <c r="AJ269" s="320"/>
      <c r="AK269" s="321">
        <f>SUM(AK157:AK268)*15</f>
        <v>1025.25</v>
      </c>
      <c r="AL269" s="320"/>
      <c r="AM269" s="321">
        <f>SUM(AM157:AM268)*15</f>
        <v>1135.4999999999998</v>
      </c>
      <c r="AN269" s="322">
        <f>SUM(AN157:AN268)*15</f>
        <v>930</v>
      </c>
    </row>
    <row r="270" spans="1:41" ht="25.5" customHeight="1" thickBot="1" x14ac:dyDescent="0.25">
      <c r="A270" s="563" t="s">
        <v>3</v>
      </c>
      <c r="B270" s="564"/>
      <c r="C270" s="138"/>
      <c r="D270" s="138"/>
      <c r="E270" s="323">
        <f>E155+E269</f>
        <v>141.76</v>
      </c>
      <c r="F270" s="324"/>
      <c r="G270" s="323">
        <f>G155+G269</f>
        <v>61.7</v>
      </c>
      <c r="H270" s="324"/>
      <c r="I270" s="323">
        <f>I155+I269</f>
        <v>16.399999999999999</v>
      </c>
      <c r="J270" s="324"/>
      <c r="K270" s="323">
        <f>K155+K269</f>
        <v>15.399999999999999</v>
      </c>
      <c r="L270" s="324"/>
      <c r="M270" s="323">
        <f>M155+M269</f>
        <v>284.51000000000005</v>
      </c>
      <c r="N270" s="324"/>
      <c r="O270" s="323">
        <f>O155+O269</f>
        <v>460.16</v>
      </c>
      <c r="P270" s="324"/>
      <c r="Q270" s="323">
        <f>Q155+Q269</f>
        <v>80.61</v>
      </c>
      <c r="R270" s="324"/>
      <c r="S270" s="323">
        <f>S155+S269</f>
        <v>13.8</v>
      </c>
      <c r="T270" s="324"/>
      <c r="U270" s="323">
        <f>U155+U269</f>
        <v>11</v>
      </c>
      <c r="V270" s="324"/>
      <c r="W270" s="323">
        <f>W155+W269</f>
        <v>7.1</v>
      </c>
      <c r="X270" s="324"/>
      <c r="Y270" s="323">
        <f>Y155+Y269</f>
        <v>126.69999999999999</v>
      </c>
      <c r="Z270" s="324"/>
      <c r="AA270" s="323">
        <f>AA155+AA269</f>
        <v>33.200000000000003</v>
      </c>
      <c r="AB270" s="324"/>
      <c r="AC270" s="323">
        <f>AC155+AC269</f>
        <v>279.16999999999996</v>
      </c>
      <c r="AD270" s="324"/>
      <c r="AE270" s="323">
        <f>AE155+AE269</f>
        <v>269</v>
      </c>
      <c r="AF270" s="324"/>
      <c r="AG270" s="323">
        <f>AG155+AG269</f>
        <v>1552.5000000000005</v>
      </c>
      <c r="AH270" s="324"/>
      <c r="AI270" s="323">
        <f>AI155+AI269</f>
        <v>7538.2499999999964</v>
      </c>
      <c r="AJ270" s="324"/>
      <c r="AK270" s="323">
        <f>AK155+AK269</f>
        <v>1025.25</v>
      </c>
      <c r="AL270" s="324"/>
      <c r="AM270" s="323">
        <f>AM155+AM269</f>
        <v>1135.4999999999998</v>
      </c>
      <c r="AN270" s="323">
        <f>AN155+AN269</f>
        <v>999</v>
      </c>
    </row>
    <row r="272" spans="1:41" ht="15.75" x14ac:dyDescent="0.2">
      <c r="C272" s="328" t="s">
        <v>293</v>
      </c>
      <c r="E272" s="329">
        <f>E270*1.06</f>
        <v>150.26560000000001</v>
      </c>
      <c r="G272" s="329">
        <f>G270*1.06</f>
        <v>65.402000000000001</v>
      </c>
      <c r="I272" s="329">
        <f>I270*1.06</f>
        <v>17.384</v>
      </c>
      <c r="K272" s="329">
        <f>K270*1.06</f>
        <v>16.323999999999998</v>
      </c>
      <c r="L272" s="329"/>
      <c r="M272" s="329">
        <f t="shared" ref="M272:AM272" si="0">M270*1.06</f>
        <v>301.58060000000006</v>
      </c>
      <c r="N272" s="329"/>
      <c r="O272" s="329">
        <f t="shared" si="0"/>
        <v>487.76960000000003</v>
      </c>
      <c r="P272" s="329"/>
      <c r="Q272" s="329">
        <f t="shared" ref="Q272" si="1">Q270*1.06</f>
        <v>85.446600000000004</v>
      </c>
      <c r="R272" s="329"/>
      <c r="S272" s="329">
        <f t="shared" si="0"/>
        <v>14.628000000000002</v>
      </c>
      <c r="T272" s="329"/>
      <c r="U272" s="329">
        <f t="shared" si="0"/>
        <v>11.66</v>
      </c>
      <c r="V272" s="329"/>
      <c r="W272" s="329">
        <f t="shared" si="0"/>
        <v>7.5259999999999998</v>
      </c>
      <c r="X272" s="329"/>
      <c r="Y272" s="329">
        <f t="shared" si="0"/>
        <v>134.30199999999999</v>
      </c>
      <c r="Z272" s="329"/>
      <c r="AA272" s="329">
        <f t="shared" si="0"/>
        <v>35.192000000000007</v>
      </c>
      <c r="AB272" s="329"/>
      <c r="AC272" s="329">
        <f t="shared" si="0"/>
        <v>295.92019999999997</v>
      </c>
      <c r="AD272" s="329"/>
      <c r="AE272" s="329">
        <f t="shared" si="0"/>
        <v>285.14</v>
      </c>
      <c r="AF272" s="329"/>
      <c r="AG272" s="329">
        <f t="shared" si="0"/>
        <v>1645.6500000000005</v>
      </c>
      <c r="AH272" s="329"/>
      <c r="AI272" s="329">
        <f t="shared" si="0"/>
        <v>7990.5449999999964</v>
      </c>
      <c r="AJ272" s="329"/>
      <c r="AK272" s="329">
        <f t="shared" si="0"/>
        <v>1086.7650000000001</v>
      </c>
      <c r="AL272" s="329"/>
      <c r="AM272" s="329">
        <f t="shared" si="0"/>
        <v>1203.6299999999999</v>
      </c>
    </row>
    <row r="273" spans="1:41" ht="15.75" x14ac:dyDescent="0.2">
      <c r="C273" s="328" t="s">
        <v>294</v>
      </c>
      <c r="E273" s="329">
        <f>E272*1.02</f>
        <v>153.27091200000001</v>
      </c>
      <c r="G273" s="329">
        <f>G272*1.02</f>
        <v>66.710040000000006</v>
      </c>
      <c r="I273" s="329">
        <f>I272*1.02</f>
        <v>17.731680000000001</v>
      </c>
      <c r="K273" s="329">
        <f>K272*1.02</f>
        <v>16.650479999999998</v>
      </c>
      <c r="L273" s="329"/>
      <c r="M273" s="329">
        <f t="shared" ref="M273:AM273" si="2">M272*1.02</f>
        <v>307.61221200000006</v>
      </c>
      <c r="N273" s="329"/>
      <c r="O273" s="329">
        <f t="shared" si="2"/>
        <v>497.52499200000005</v>
      </c>
      <c r="P273" s="329"/>
      <c r="Q273" s="329">
        <f t="shared" ref="Q273" si="3">Q272*1.02</f>
        <v>87.155532000000008</v>
      </c>
      <c r="R273" s="329"/>
      <c r="S273" s="329">
        <f t="shared" si="2"/>
        <v>14.920560000000002</v>
      </c>
      <c r="T273" s="329"/>
      <c r="U273" s="329">
        <f t="shared" si="2"/>
        <v>11.8932</v>
      </c>
      <c r="V273" s="329"/>
      <c r="W273" s="329">
        <f t="shared" si="2"/>
        <v>7.67652</v>
      </c>
      <c r="X273" s="329"/>
      <c r="Y273" s="329">
        <f t="shared" si="2"/>
        <v>136.98803999999998</v>
      </c>
      <c r="Z273" s="329"/>
      <c r="AA273" s="329">
        <f t="shared" si="2"/>
        <v>35.895840000000007</v>
      </c>
      <c r="AB273" s="329"/>
      <c r="AC273" s="329">
        <f t="shared" si="2"/>
        <v>301.83860399999998</v>
      </c>
      <c r="AD273" s="329"/>
      <c r="AE273" s="329">
        <f t="shared" si="2"/>
        <v>290.84280000000001</v>
      </c>
      <c r="AF273" s="329"/>
      <c r="AG273" s="329">
        <f t="shared" si="2"/>
        <v>1678.5630000000006</v>
      </c>
      <c r="AH273" s="329"/>
      <c r="AI273" s="329">
        <f t="shared" si="2"/>
        <v>8150.3558999999968</v>
      </c>
      <c r="AJ273" s="329"/>
      <c r="AK273" s="329">
        <f t="shared" si="2"/>
        <v>1108.5003000000002</v>
      </c>
      <c r="AL273" s="329"/>
      <c r="AM273" s="329">
        <f t="shared" si="2"/>
        <v>1227.7025999999998</v>
      </c>
    </row>
    <row r="274" spans="1:41" x14ac:dyDescent="0.2">
      <c r="AF274" s="222"/>
      <c r="AG274" s="222"/>
      <c r="AH274" s="222"/>
    </row>
    <row r="275" spans="1:41" x14ac:dyDescent="0.2">
      <c r="AF275" s="222"/>
      <c r="AG275" s="222"/>
      <c r="AH275" s="222"/>
    </row>
    <row r="276" spans="1:41" x14ac:dyDescent="0.2">
      <c r="K276" s="331">
        <f>ROUNDUP((SUM(E272:AM272)),0)</f>
        <v>13836</v>
      </c>
      <c r="AF276" s="222"/>
      <c r="AG276" s="222"/>
      <c r="AH276" s="222"/>
    </row>
    <row r="277" spans="1:41" x14ac:dyDescent="0.2">
      <c r="AF277" s="222"/>
      <c r="AG277" s="222"/>
      <c r="AH277" s="222"/>
    </row>
    <row r="278" spans="1:41" x14ac:dyDescent="0.2">
      <c r="K278" s="331">
        <f>ROUNDUP((SUM(E273:AO273)),0)</f>
        <v>14112</v>
      </c>
      <c r="M278" s="330">
        <f>K278/K276</f>
        <v>1.0199479618386817</v>
      </c>
      <c r="AF278" s="222"/>
      <c r="AG278" s="222"/>
      <c r="AH278" s="222"/>
    </row>
    <row r="279" spans="1:41" ht="13.5" thickBot="1" x14ac:dyDescent="0.25">
      <c r="AF279" s="222"/>
      <c r="AG279" s="222"/>
      <c r="AH279" s="222"/>
      <c r="AI279" s="337"/>
    </row>
    <row r="280" spans="1:41" ht="25.5" customHeight="1" thickTop="1" thickBot="1" x14ac:dyDescent="0.25">
      <c r="A280" s="561" t="s">
        <v>323</v>
      </c>
      <c r="B280" s="562"/>
      <c r="C280" s="111"/>
      <c r="D280" s="113"/>
      <c r="E280" s="318">
        <v>0</v>
      </c>
      <c r="F280" s="113"/>
      <c r="G280" s="318">
        <v>0</v>
      </c>
      <c r="H280" s="113"/>
      <c r="I280" s="318">
        <v>0</v>
      </c>
      <c r="J280" s="113"/>
      <c r="K280" s="318">
        <v>0</v>
      </c>
      <c r="L280" s="113"/>
      <c r="M280" s="318">
        <v>0</v>
      </c>
      <c r="N280" s="113"/>
      <c r="O280" s="318">
        <v>0</v>
      </c>
      <c r="P280" s="113"/>
      <c r="Q280" s="318">
        <v>0</v>
      </c>
      <c r="R280" s="113"/>
      <c r="S280" s="318">
        <v>0</v>
      </c>
      <c r="T280" s="113"/>
      <c r="U280" s="318">
        <v>0</v>
      </c>
      <c r="V280" s="113"/>
      <c r="W280" s="318">
        <v>0</v>
      </c>
      <c r="X280" s="113"/>
      <c r="Y280" s="318">
        <v>0</v>
      </c>
      <c r="Z280" s="113"/>
      <c r="AA280" s="318">
        <v>0</v>
      </c>
      <c r="AB280" s="113"/>
      <c r="AC280" s="318">
        <v>1</v>
      </c>
      <c r="AD280" s="113"/>
      <c r="AE280" s="318">
        <v>0</v>
      </c>
      <c r="AF280" s="113"/>
      <c r="AG280" s="318">
        <v>0</v>
      </c>
      <c r="AH280" s="113"/>
      <c r="AI280" s="336">
        <f>(AI190+AI203+AI216+AI229+AI242+AI255+AI268)*15/0.15</f>
        <v>1440.0000000000002</v>
      </c>
      <c r="AJ280" s="113"/>
      <c r="AK280" s="318">
        <v>0</v>
      </c>
      <c r="AL280" s="113"/>
      <c r="AM280" s="340">
        <v>0</v>
      </c>
      <c r="AN280" s="338" t="s">
        <v>324</v>
      </c>
      <c r="AO280" s="339">
        <f>SUM(D280:AM280)</f>
        <v>1441.0000000000002</v>
      </c>
    </row>
    <row r="281" spans="1:41" x14ac:dyDescent="0.2">
      <c r="AF281" s="53"/>
    </row>
    <row r="282" spans="1:41" x14ac:dyDescent="0.2">
      <c r="AB282" s="53" t="s">
        <v>330</v>
      </c>
      <c r="AF282" s="222"/>
      <c r="AG282" s="222"/>
      <c r="AH282" s="222"/>
      <c r="AI282" s="53" t="s">
        <v>328</v>
      </c>
    </row>
    <row r="283" spans="1:41" x14ac:dyDescent="0.2">
      <c r="B283" s="139"/>
      <c r="N283" s="53" t="s">
        <v>456</v>
      </c>
      <c r="P283" s="352">
        <f>AE90+O135</f>
        <v>99.609999999999985</v>
      </c>
      <c r="AF283" s="222"/>
      <c r="AG283" s="222"/>
      <c r="AH283" s="222"/>
    </row>
    <row r="284" spans="1:41" x14ac:dyDescent="0.2">
      <c r="B284" s="139"/>
      <c r="N284" s="53" t="s">
        <v>458</v>
      </c>
      <c r="P284" s="352">
        <f>(AG157+AG158+AG160+AG161+AG163+AG164+AG166+AG167+AG169+AG170+AG172+AG173+AG175+AG176)*15</f>
        <v>1447.5000000000005</v>
      </c>
      <c r="AF284" s="222"/>
      <c r="AG284" s="222"/>
      <c r="AH284" s="222"/>
    </row>
    <row r="285" spans="1:41" x14ac:dyDescent="0.2">
      <c r="N285" s="53" t="s">
        <v>460</v>
      </c>
      <c r="P285" s="352">
        <f>(AK260+AK247+AK234+AK221+AK208+AK195+AK182)*15</f>
        <v>652.5</v>
      </c>
      <c r="AF285" s="222"/>
      <c r="AG285" s="222"/>
      <c r="AH285" s="222"/>
    </row>
    <row r="286" spans="1:41" x14ac:dyDescent="0.2">
      <c r="N286" s="53" t="s">
        <v>461</v>
      </c>
      <c r="P286" s="352">
        <f>(AI178+AI180+AI184+AM186+AI191+AI193+AI197+AM199+AI204+AI206+AI210+AM212+AI217+AI219+AI223+AM225+AI230+AI232+AI236+AM238+AI243+AI245+AI249+AM251+AI256+AI258+AI262+AM264)*15</f>
        <v>4896.0000000000009</v>
      </c>
      <c r="AF286" s="222"/>
      <c r="AG286" s="222"/>
      <c r="AH286" s="222"/>
    </row>
    <row r="287" spans="1:41" x14ac:dyDescent="0.2">
      <c r="N287" s="53" t="s">
        <v>468</v>
      </c>
      <c r="P287" s="352">
        <f>E15+E18</f>
        <v>103.85999999999999</v>
      </c>
      <c r="AF287" s="222"/>
      <c r="AG287" s="222"/>
      <c r="AH287" s="222"/>
    </row>
    <row r="288" spans="1:41" x14ac:dyDescent="0.2">
      <c r="N288" s="53" t="s">
        <v>469</v>
      </c>
      <c r="P288" s="352"/>
      <c r="AF288" s="222"/>
      <c r="AG288" s="222"/>
      <c r="AH288" s="222"/>
    </row>
    <row r="289" spans="32:34" x14ac:dyDescent="0.2">
      <c r="AF289" s="222"/>
      <c r="AG289" s="222"/>
      <c r="AH289" s="222"/>
    </row>
    <row r="290" spans="32:34" x14ac:dyDescent="0.2">
      <c r="AF290" s="222"/>
      <c r="AG290" s="222"/>
      <c r="AH290" s="222"/>
    </row>
    <row r="291" spans="32:34" x14ac:dyDescent="0.2">
      <c r="AF291" s="222"/>
      <c r="AG291" s="222"/>
      <c r="AH291" s="222"/>
    </row>
    <row r="292" spans="32:34" x14ac:dyDescent="0.2">
      <c r="AF292" s="222"/>
      <c r="AG292" s="222"/>
      <c r="AH292" s="222"/>
    </row>
    <row r="293" spans="32:34" x14ac:dyDescent="0.2">
      <c r="AF293" s="222"/>
      <c r="AG293" s="222"/>
      <c r="AH293" s="222"/>
    </row>
    <row r="294" spans="32:34" x14ac:dyDescent="0.2">
      <c r="AF294" s="222"/>
      <c r="AG294" s="222"/>
      <c r="AH294" s="222"/>
    </row>
    <row r="295" spans="32:34" x14ac:dyDescent="0.2">
      <c r="AF295" s="222"/>
      <c r="AG295" s="222"/>
      <c r="AH295" s="222"/>
    </row>
    <row r="296" spans="32:34" x14ac:dyDescent="0.2">
      <c r="AF296" s="222"/>
      <c r="AG296" s="222"/>
      <c r="AH296" s="222"/>
    </row>
    <row r="297" spans="32:34" x14ac:dyDescent="0.2">
      <c r="AF297" s="222"/>
      <c r="AG297" s="222"/>
      <c r="AH297" s="222"/>
    </row>
    <row r="298" spans="32:34" x14ac:dyDescent="0.2">
      <c r="AF298" s="222"/>
      <c r="AG298" s="222"/>
      <c r="AH298" s="222"/>
    </row>
    <row r="299" spans="32:34" x14ac:dyDescent="0.2">
      <c r="AF299" s="222"/>
      <c r="AG299" s="222"/>
      <c r="AH299" s="222"/>
    </row>
    <row r="300" spans="32:34" x14ac:dyDescent="0.2">
      <c r="AF300" s="222"/>
      <c r="AG300" s="222"/>
      <c r="AH300" s="222"/>
    </row>
    <row r="301" spans="32:34" x14ac:dyDescent="0.2">
      <c r="AF301" s="222"/>
      <c r="AG301" s="222"/>
      <c r="AH301" s="222"/>
    </row>
    <row r="302" spans="32:34" x14ac:dyDescent="0.2">
      <c r="AF302" s="222"/>
      <c r="AG302" s="222"/>
      <c r="AH302" s="222"/>
    </row>
    <row r="303" spans="32:34" x14ac:dyDescent="0.2">
      <c r="AF303" s="222"/>
      <c r="AG303" s="222"/>
      <c r="AH303" s="222"/>
    </row>
    <row r="304" spans="32:34" x14ac:dyDescent="0.2">
      <c r="AF304" s="222"/>
      <c r="AG304" s="222"/>
      <c r="AH304" s="222"/>
    </row>
    <row r="305" spans="32:34" x14ac:dyDescent="0.2">
      <c r="AF305" s="222"/>
      <c r="AG305" s="222"/>
      <c r="AH305" s="222"/>
    </row>
    <row r="306" spans="32:34" x14ac:dyDescent="0.2">
      <c r="AF306" s="222"/>
      <c r="AG306" s="222"/>
      <c r="AH306" s="222"/>
    </row>
    <row r="307" spans="32:34" x14ac:dyDescent="0.2">
      <c r="AF307" s="222"/>
      <c r="AG307" s="222"/>
      <c r="AH307" s="222"/>
    </row>
    <row r="308" spans="32:34" x14ac:dyDescent="0.2">
      <c r="AF308" s="222"/>
      <c r="AG308" s="222"/>
      <c r="AH308" s="222"/>
    </row>
    <row r="309" spans="32:34" x14ac:dyDescent="0.2">
      <c r="AF309" s="222"/>
      <c r="AG309" s="222"/>
      <c r="AH309" s="222"/>
    </row>
    <row r="310" spans="32:34" x14ac:dyDescent="0.2">
      <c r="AF310" s="222"/>
      <c r="AG310" s="222"/>
      <c r="AH310" s="222"/>
    </row>
    <row r="311" spans="32:34" x14ac:dyDescent="0.2">
      <c r="AF311" s="222"/>
      <c r="AG311" s="222"/>
      <c r="AH311" s="222"/>
    </row>
    <row r="312" spans="32:34" x14ac:dyDescent="0.2">
      <c r="AF312" s="222"/>
      <c r="AG312" s="222"/>
      <c r="AH312" s="222"/>
    </row>
    <row r="313" spans="32:34" x14ac:dyDescent="0.2">
      <c r="AF313" s="222"/>
      <c r="AG313" s="222"/>
      <c r="AH313" s="222"/>
    </row>
    <row r="314" spans="32:34" x14ac:dyDescent="0.2">
      <c r="AF314" s="222"/>
      <c r="AG314" s="222"/>
      <c r="AH314" s="222"/>
    </row>
    <row r="315" spans="32:34" x14ac:dyDescent="0.2">
      <c r="AF315" s="222"/>
      <c r="AG315" s="222"/>
      <c r="AH315" s="222"/>
    </row>
    <row r="316" spans="32:34" x14ac:dyDescent="0.2">
      <c r="AF316" s="222"/>
      <c r="AG316" s="222"/>
      <c r="AH316" s="222"/>
    </row>
    <row r="317" spans="32:34" x14ac:dyDescent="0.2">
      <c r="AF317" s="222"/>
      <c r="AG317" s="222"/>
      <c r="AH317" s="222"/>
    </row>
    <row r="318" spans="32:34" x14ac:dyDescent="0.2">
      <c r="AF318" s="222"/>
      <c r="AG318" s="222"/>
      <c r="AH318" s="222"/>
    </row>
    <row r="319" spans="32:34" x14ac:dyDescent="0.2">
      <c r="AF319" s="222"/>
      <c r="AG319" s="222"/>
      <c r="AH319" s="222"/>
    </row>
    <row r="320" spans="32:34" x14ac:dyDescent="0.2">
      <c r="AF320" s="222"/>
      <c r="AG320" s="222"/>
      <c r="AH320" s="222"/>
    </row>
    <row r="321" spans="32:34" x14ac:dyDescent="0.2">
      <c r="AF321" s="222"/>
      <c r="AG321" s="222"/>
      <c r="AH321" s="222"/>
    </row>
    <row r="322" spans="32:34" x14ac:dyDescent="0.2">
      <c r="AF322" s="222"/>
      <c r="AG322" s="222"/>
      <c r="AH322" s="222"/>
    </row>
    <row r="323" spans="32:34" x14ac:dyDescent="0.2">
      <c r="AF323" s="222"/>
      <c r="AG323" s="222"/>
      <c r="AH323" s="222"/>
    </row>
    <row r="324" spans="32:34" x14ac:dyDescent="0.2">
      <c r="AF324" s="222"/>
      <c r="AG324" s="222"/>
      <c r="AH324" s="222"/>
    </row>
    <row r="325" spans="32:34" x14ac:dyDescent="0.2">
      <c r="AF325" s="222"/>
      <c r="AG325" s="222"/>
      <c r="AH325" s="222"/>
    </row>
    <row r="326" spans="32:34" x14ac:dyDescent="0.2">
      <c r="AF326" s="222"/>
      <c r="AG326" s="222"/>
      <c r="AH326" s="222"/>
    </row>
    <row r="327" spans="32:34" x14ac:dyDescent="0.2">
      <c r="AF327" s="222"/>
      <c r="AG327" s="222"/>
      <c r="AH327" s="222"/>
    </row>
    <row r="328" spans="32:34" x14ac:dyDescent="0.2">
      <c r="AF328" s="222"/>
      <c r="AG328" s="222"/>
      <c r="AH328" s="222"/>
    </row>
    <row r="329" spans="32:34" x14ac:dyDescent="0.2">
      <c r="AF329" s="222"/>
      <c r="AG329" s="222"/>
      <c r="AH329" s="222"/>
    </row>
    <row r="330" spans="32:34" x14ac:dyDescent="0.2">
      <c r="AF330" s="222"/>
      <c r="AG330" s="222"/>
      <c r="AH330" s="222"/>
    </row>
    <row r="331" spans="32:34" x14ac:dyDescent="0.2">
      <c r="AF331" s="222"/>
      <c r="AG331" s="222"/>
      <c r="AH331" s="222"/>
    </row>
    <row r="332" spans="32:34" x14ac:dyDescent="0.2">
      <c r="AF332" s="222"/>
      <c r="AG332" s="222"/>
      <c r="AH332" s="222"/>
    </row>
    <row r="333" spans="32:34" x14ac:dyDescent="0.2">
      <c r="AF333" s="222"/>
      <c r="AG333" s="222"/>
      <c r="AH333" s="222"/>
    </row>
    <row r="334" spans="32:34" x14ac:dyDescent="0.2">
      <c r="AF334" s="222"/>
      <c r="AG334" s="222"/>
      <c r="AH334" s="222"/>
    </row>
    <row r="335" spans="32:34" x14ac:dyDescent="0.2">
      <c r="AF335" s="222"/>
      <c r="AG335" s="222"/>
      <c r="AH335" s="222"/>
    </row>
    <row r="336" spans="32:34" x14ac:dyDescent="0.2">
      <c r="AF336" s="222"/>
      <c r="AG336" s="222"/>
      <c r="AH336" s="222"/>
    </row>
    <row r="337" spans="32:34" x14ac:dyDescent="0.2">
      <c r="AF337" s="222"/>
      <c r="AG337" s="222"/>
      <c r="AH337" s="222"/>
    </row>
    <row r="338" spans="32:34" x14ac:dyDescent="0.2">
      <c r="AF338" s="222"/>
      <c r="AG338" s="222"/>
      <c r="AH338" s="222"/>
    </row>
    <row r="339" spans="32:34" x14ac:dyDescent="0.2">
      <c r="AF339" s="222"/>
      <c r="AG339" s="222"/>
      <c r="AH339" s="222"/>
    </row>
    <row r="340" spans="32:34" x14ac:dyDescent="0.2">
      <c r="AF340" s="222"/>
      <c r="AG340" s="222"/>
      <c r="AH340" s="222"/>
    </row>
    <row r="341" spans="32:34" x14ac:dyDescent="0.2">
      <c r="AF341" s="222"/>
      <c r="AG341" s="222"/>
      <c r="AH341" s="222"/>
    </row>
    <row r="342" spans="32:34" x14ac:dyDescent="0.2">
      <c r="AF342" s="222"/>
      <c r="AG342" s="222"/>
      <c r="AH342" s="222"/>
    </row>
    <row r="343" spans="32:34" x14ac:dyDescent="0.2">
      <c r="AF343" s="222"/>
      <c r="AG343" s="222"/>
      <c r="AH343" s="222"/>
    </row>
    <row r="344" spans="32:34" x14ac:dyDescent="0.2">
      <c r="AF344" s="222"/>
      <c r="AG344" s="222"/>
      <c r="AH344" s="222"/>
    </row>
    <row r="345" spans="32:34" x14ac:dyDescent="0.2">
      <c r="AF345" s="222"/>
      <c r="AG345" s="222"/>
      <c r="AH345" s="222"/>
    </row>
    <row r="346" spans="32:34" x14ac:dyDescent="0.2">
      <c r="AF346" s="222"/>
      <c r="AG346" s="222"/>
      <c r="AH346" s="222"/>
    </row>
    <row r="347" spans="32:34" x14ac:dyDescent="0.2">
      <c r="AF347" s="222"/>
      <c r="AG347" s="222"/>
      <c r="AH347" s="222"/>
    </row>
    <row r="348" spans="32:34" x14ac:dyDescent="0.2">
      <c r="AF348" s="222"/>
      <c r="AG348" s="222"/>
      <c r="AH348" s="222"/>
    </row>
    <row r="349" spans="32:34" x14ac:dyDescent="0.2">
      <c r="AF349" s="222"/>
      <c r="AG349" s="222"/>
      <c r="AH349" s="222"/>
    </row>
    <row r="350" spans="32:34" x14ac:dyDescent="0.2">
      <c r="AF350" s="222"/>
      <c r="AG350" s="222"/>
      <c r="AH350" s="222"/>
    </row>
    <row r="351" spans="32:34" x14ac:dyDescent="0.2">
      <c r="AF351" s="222"/>
      <c r="AG351" s="222"/>
      <c r="AH351" s="222"/>
    </row>
    <row r="352" spans="32:34" x14ac:dyDescent="0.2">
      <c r="AF352" s="222"/>
      <c r="AG352" s="222"/>
      <c r="AH352" s="222"/>
    </row>
    <row r="353" spans="32:34" x14ac:dyDescent="0.2">
      <c r="AF353" s="222"/>
      <c r="AG353" s="222"/>
      <c r="AH353" s="222"/>
    </row>
    <row r="354" spans="32:34" x14ac:dyDescent="0.2">
      <c r="AF354" s="222"/>
      <c r="AG354" s="222"/>
      <c r="AH354" s="222"/>
    </row>
    <row r="355" spans="32:34" x14ac:dyDescent="0.2">
      <c r="AF355" s="222"/>
      <c r="AG355" s="222"/>
      <c r="AH355" s="222"/>
    </row>
    <row r="356" spans="32:34" x14ac:dyDescent="0.2">
      <c r="AF356" s="222"/>
      <c r="AG356" s="222"/>
      <c r="AH356" s="222"/>
    </row>
    <row r="357" spans="32:34" x14ac:dyDescent="0.2">
      <c r="AF357" s="222"/>
      <c r="AG357" s="222"/>
      <c r="AH357" s="222"/>
    </row>
    <row r="358" spans="32:34" x14ac:dyDescent="0.2">
      <c r="AF358" s="222"/>
      <c r="AG358" s="222"/>
      <c r="AH358" s="222"/>
    </row>
    <row r="359" spans="32:34" x14ac:dyDescent="0.2">
      <c r="AF359" s="222"/>
      <c r="AG359" s="222"/>
      <c r="AH359" s="222"/>
    </row>
    <row r="360" spans="32:34" x14ac:dyDescent="0.2">
      <c r="AF360" s="222"/>
      <c r="AG360" s="222"/>
      <c r="AH360" s="222"/>
    </row>
    <row r="361" spans="32:34" x14ac:dyDescent="0.2">
      <c r="AF361" s="222"/>
      <c r="AG361" s="222"/>
      <c r="AH361" s="222"/>
    </row>
    <row r="362" spans="32:34" x14ac:dyDescent="0.2">
      <c r="AF362" s="222"/>
      <c r="AG362" s="222"/>
      <c r="AH362" s="222"/>
    </row>
    <row r="363" spans="32:34" x14ac:dyDescent="0.2">
      <c r="AF363" s="222"/>
      <c r="AG363" s="222"/>
      <c r="AH363" s="222"/>
    </row>
    <row r="364" spans="32:34" x14ac:dyDescent="0.2">
      <c r="AF364" s="222"/>
      <c r="AG364" s="222"/>
      <c r="AH364" s="222"/>
    </row>
    <row r="365" spans="32:34" x14ac:dyDescent="0.2">
      <c r="AF365" s="222"/>
      <c r="AG365" s="222"/>
      <c r="AH365" s="222"/>
    </row>
    <row r="366" spans="32:34" x14ac:dyDescent="0.2">
      <c r="AF366" s="222"/>
      <c r="AG366" s="222"/>
      <c r="AH366" s="222"/>
    </row>
    <row r="367" spans="32:34" x14ac:dyDescent="0.2">
      <c r="AF367" s="222"/>
      <c r="AG367" s="222"/>
      <c r="AH367" s="222"/>
    </row>
    <row r="368" spans="32:34" x14ac:dyDescent="0.2">
      <c r="AF368" s="222"/>
      <c r="AG368" s="222"/>
      <c r="AH368" s="222"/>
    </row>
    <row r="369" spans="32:34" x14ac:dyDescent="0.2">
      <c r="AF369" s="222"/>
      <c r="AG369" s="222"/>
      <c r="AH369" s="222"/>
    </row>
    <row r="370" spans="32:34" x14ac:dyDescent="0.2">
      <c r="AF370" s="222"/>
      <c r="AG370" s="222"/>
      <c r="AH370" s="222"/>
    </row>
    <row r="371" spans="32:34" x14ac:dyDescent="0.2">
      <c r="AF371" s="222"/>
      <c r="AG371" s="222"/>
      <c r="AH371" s="222"/>
    </row>
    <row r="372" spans="32:34" x14ac:dyDescent="0.2">
      <c r="AF372" s="222"/>
      <c r="AG372" s="222"/>
      <c r="AH372" s="222"/>
    </row>
    <row r="373" spans="32:34" x14ac:dyDescent="0.2">
      <c r="AF373" s="222"/>
      <c r="AG373" s="222"/>
      <c r="AH373" s="222"/>
    </row>
    <row r="374" spans="32:34" x14ac:dyDescent="0.2">
      <c r="AF374" s="222"/>
      <c r="AG374" s="222"/>
      <c r="AH374" s="222"/>
    </row>
    <row r="375" spans="32:34" x14ac:dyDescent="0.2">
      <c r="AF375" s="222"/>
      <c r="AG375" s="222"/>
      <c r="AH375" s="222"/>
    </row>
    <row r="376" spans="32:34" x14ac:dyDescent="0.2">
      <c r="AF376" s="222"/>
      <c r="AG376" s="222"/>
      <c r="AH376" s="222"/>
    </row>
    <row r="377" spans="32:34" x14ac:dyDescent="0.2">
      <c r="AF377" s="222"/>
      <c r="AG377" s="222"/>
      <c r="AH377" s="222"/>
    </row>
    <row r="378" spans="32:34" x14ac:dyDescent="0.2">
      <c r="AF378" s="222"/>
      <c r="AG378" s="222"/>
      <c r="AH378" s="222"/>
    </row>
    <row r="379" spans="32:34" x14ac:dyDescent="0.2">
      <c r="AF379" s="222"/>
      <c r="AG379" s="222"/>
      <c r="AH379" s="222"/>
    </row>
    <row r="380" spans="32:34" x14ac:dyDescent="0.2">
      <c r="AF380" s="222"/>
      <c r="AG380" s="222"/>
      <c r="AH380" s="222"/>
    </row>
    <row r="381" spans="32:34" x14ac:dyDescent="0.2">
      <c r="AF381" s="222"/>
      <c r="AG381" s="222"/>
      <c r="AH381" s="222"/>
    </row>
    <row r="382" spans="32:34" x14ac:dyDescent="0.2">
      <c r="AF382" s="222"/>
      <c r="AG382" s="222"/>
      <c r="AH382" s="222"/>
    </row>
    <row r="383" spans="32:34" x14ac:dyDescent="0.2">
      <c r="AF383" s="222"/>
      <c r="AG383" s="222"/>
      <c r="AH383" s="222"/>
    </row>
    <row r="384" spans="32:34" x14ac:dyDescent="0.2">
      <c r="AF384" s="222"/>
      <c r="AG384" s="222"/>
      <c r="AH384" s="222"/>
    </row>
    <row r="385" spans="32:34" x14ac:dyDescent="0.2">
      <c r="AF385" s="222"/>
      <c r="AG385" s="222"/>
      <c r="AH385" s="222"/>
    </row>
    <row r="386" spans="32:34" x14ac:dyDescent="0.2">
      <c r="AF386" s="222"/>
      <c r="AG386" s="222"/>
      <c r="AH386" s="222"/>
    </row>
    <row r="387" spans="32:34" x14ac:dyDescent="0.2">
      <c r="AF387" s="222"/>
      <c r="AG387" s="222"/>
      <c r="AH387" s="222"/>
    </row>
    <row r="388" spans="32:34" x14ac:dyDescent="0.2">
      <c r="AF388" s="222"/>
      <c r="AG388" s="222"/>
      <c r="AH388" s="222"/>
    </row>
    <row r="389" spans="32:34" x14ac:dyDescent="0.2">
      <c r="AF389" s="222"/>
      <c r="AG389" s="222"/>
      <c r="AH389" s="222"/>
    </row>
    <row r="390" spans="32:34" x14ac:dyDescent="0.2">
      <c r="AF390" s="222"/>
      <c r="AG390" s="222"/>
      <c r="AH390" s="222"/>
    </row>
    <row r="391" spans="32:34" x14ac:dyDescent="0.2">
      <c r="AF391" s="222"/>
      <c r="AG391" s="222"/>
      <c r="AH391" s="222"/>
    </row>
    <row r="392" spans="32:34" x14ac:dyDescent="0.2">
      <c r="AF392" s="222"/>
      <c r="AG392" s="222"/>
      <c r="AH392" s="222"/>
    </row>
    <row r="393" spans="32:34" x14ac:dyDescent="0.2">
      <c r="AF393" s="222"/>
      <c r="AG393" s="222"/>
      <c r="AH393" s="222"/>
    </row>
    <row r="394" spans="32:34" x14ac:dyDescent="0.2">
      <c r="AF394" s="222"/>
      <c r="AG394" s="222"/>
      <c r="AH394" s="222"/>
    </row>
    <row r="395" spans="32:34" x14ac:dyDescent="0.2">
      <c r="AF395" s="222"/>
      <c r="AG395" s="222"/>
      <c r="AH395" s="222"/>
    </row>
    <row r="396" spans="32:34" x14ac:dyDescent="0.2">
      <c r="AF396" s="222"/>
      <c r="AG396" s="222"/>
      <c r="AH396" s="222"/>
    </row>
    <row r="397" spans="32:34" x14ac:dyDescent="0.2">
      <c r="AF397" s="222"/>
      <c r="AG397" s="222"/>
      <c r="AH397" s="222"/>
    </row>
    <row r="398" spans="32:34" x14ac:dyDescent="0.2">
      <c r="AF398" s="222"/>
      <c r="AG398" s="222"/>
      <c r="AH398" s="222"/>
    </row>
    <row r="399" spans="32:34" x14ac:dyDescent="0.2">
      <c r="AF399" s="222"/>
      <c r="AG399" s="222"/>
      <c r="AH399" s="222"/>
    </row>
    <row r="400" spans="32:34" x14ac:dyDescent="0.2">
      <c r="AF400" s="222"/>
      <c r="AG400" s="222"/>
      <c r="AH400" s="222"/>
    </row>
    <row r="401" spans="32:34" x14ac:dyDescent="0.2">
      <c r="AF401" s="222"/>
      <c r="AG401" s="222"/>
      <c r="AH401" s="222"/>
    </row>
    <row r="402" spans="32:34" x14ac:dyDescent="0.2">
      <c r="AF402" s="222"/>
      <c r="AG402" s="222"/>
      <c r="AH402" s="222"/>
    </row>
    <row r="403" spans="32:34" x14ac:dyDescent="0.2">
      <c r="AF403" s="222"/>
      <c r="AG403" s="222"/>
      <c r="AH403" s="222"/>
    </row>
    <row r="404" spans="32:34" x14ac:dyDescent="0.2">
      <c r="AF404" s="222"/>
      <c r="AG404" s="222"/>
      <c r="AH404" s="222"/>
    </row>
    <row r="405" spans="32:34" x14ac:dyDescent="0.2">
      <c r="AF405" s="222"/>
      <c r="AG405" s="222"/>
      <c r="AH405" s="222"/>
    </row>
    <row r="406" spans="32:34" x14ac:dyDescent="0.2">
      <c r="AF406" s="222"/>
      <c r="AG406" s="222"/>
      <c r="AH406" s="222"/>
    </row>
    <row r="407" spans="32:34" x14ac:dyDescent="0.2">
      <c r="AF407" s="222"/>
      <c r="AG407" s="222"/>
      <c r="AH407" s="222"/>
    </row>
    <row r="408" spans="32:34" x14ac:dyDescent="0.2">
      <c r="AF408" s="222"/>
      <c r="AG408" s="222"/>
      <c r="AH408" s="222"/>
    </row>
    <row r="409" spans="32:34" x14ac:dyDescent="0.2">
      <c r="AF409" s="222"/>
      <c r="AG409" s="222"/>
      <c r="AH409" s="222"/>
    </row>
    <row r="410" spans="32:34" x14ac:dyDescent="0.2">
      <c r="AF410" s="222"/>
      <c r="AG410" s="222"/>
      <c r="AH410" s="222"/>
    </row>
    <row r="411" spans="32:34" x14ac:dyDescent="0.2">
      <c r="AF411" s="222"/>
      <c r="AG411" s="222"/>
      <c r="AH411" s="222"/>
    </row>
    <row r="412" spans="32:34" x14ac:dyDescent="0.2">
      <c r="AF412" s="222"/>
      <c r="AG412" s="222"/>
      <c r="AH412" s="222"/>
    </row>
    <row r="413" spans="32:34" x14ac:dyDescent="0.2">
      <c r="AF413" s="222"/>
      <c r="AG413" s="222"/>
      <c r="AH413" s="222"/>
    </row>
    <row r="414" spans="32:34" x14ac:dyDescent="0.2">
      <c r="AF414" s="222"/>
      <c r="AG414" s="222"/>
      <c r="AH414" s="222"/>
    </row>
    <row r="415" spans="32:34" x14ac:dyDescent="0.2">
      <c r="AF415" s="222"/>
      <c r="AG415" s="222"/>
      <c r="AH415" s="222"/>
    </row>
    <row r="416" spans="32:34" x14ac:dyDescent="0.2">
      <c r="AF416" s="222"/>
      <c r="AG416" s="222"/>
      <c r="AH416" s="222"/>
    </row>
    <row r="417" spans="32:34" x14ac:dyDescent="0.2">
      <c r="AF417" s="222"/>
      <c r="AG417" s="222"/>
      <c r="AH417" s="222"/>
    </row>
    <row r="418" spans="32:34" x14ac:dyDescent="0.2">
      <c r="AF418" s="222"/>
      <c r="AG418" s="222"/>
      <c r="AH418" s="222"/>
    </row>
    <row r="419" spans="32:34" x14ac:dyDescent="0.2">
      <c r="AF419" s="222"/>
      <c r="AG419" s="222"/>
      <c r="AH419" s="222"/>
    </row>
    <row r="420" spans="32:34" x14ac:dyDescent="0.2">
      <c r="AF420" s="222"/>
      <c r="AG420" s="222"/>
      <c r="AH420" s="222"/>
    </row>
    <row r="421" spans="32:34" x14ac:dyDescent="0.2">
      <c r="AF421" s="222"/>
      <c r="AG421" s="222"/>
      <c r="AH421" s="222"/>
    </row>
    <row r="422" spans="32:34" x14ac:dyDescent="0.2">
      <c r="AF422" s="222"/>
      <c r="AG422" s="222"/>
      <c r="AH422" s="222"/>
    </row>
    <row r="423" spans="32:34" x14ac:dyDescent="0.2">
      <c r="AF423" s="222"/>
      <c r="AG423" s="222"/>
      <c r="AH423" s="222"/>
    </row>
    <row r="424" spans="32:34" x14ac:dyDescent="0.2">
      <c r="AF424" s="222"/>
      <c r="AG424" s="222"/>
      <c r="AH424" s="222"/>
    </row>
    <row r="425" spans="32:34" x14ac:dyDescent="0.2">
      <c r="AF425" s="222"/>
      <c r="AG425" s="222"/>
      <c r="AH425" s="222"/>
    </row>
    <row r="426" spans="32:34" x14ac:dyDescent="0.2">
      <c r="AF426" s="222"/>
      <c r="AG426" s="222"/>
      <c r="AH426" s="222"/>
    </row>
    <row r="427" spans="32:34" x14ac:dyDescent="0.2">
      <c r="AF427" s="222"/>
      <c r="AG427" s="222"/>
      <c r="AH427" s="222"/>
    </row>
    <row r="428" spans="32:34" x14ac:dyDescent="0.2">
      <c r="AF428" s="222"/>
      <c r="AG428" s="222"/>
      <c r="AH428" s="222"/>
    </row>
    <row r="429" spans="32:34" x14ac:dyDescent="0.2">
      <c r="AF429" s="222"/>
      <c r="AG429" s="222"/>
      <c r="AH429" s="222"/>
    </row>
    <row r="430" spans="32:34" x14ac:dyDescent="0.2">
      <c r="AF430" s="222"/>
      <c r="AG430" s="222"/>
      <c r="AH430" s="222"/>
    </row>
    <row r="431" spans="32:34" x14ac:dyDescent="0.2">
      <c r="AF431" s="222"/>
      <c r="AG431" s="222"/>
      <c r="AH431" s="222"/>
    </row>
    <row r="432" spans="32:34" x14ac:dyDescent="0.2">
      <c r="AF432" s="222"/>
      <c r="AG432" s="222"/>
      <c r="AH432" s="222"/>
    </row>
    <row r="433" spans="32:34" x14ac:dyDescent="0.2">
      <c r="AF433" s="222"/>
      <c r="AG433" s="222"/>
      <c r="AH433" s="222"/>
    </row>
    <row r="434" spans="32:34" x14ac:dyDescent="0.2">
      <c r="AF434" s="222"/>
      <c r="AG434" s="222"/>
      <c r="AH434" s="222"/>
    </row>
    <row r="435" spans="32:34" x14ac:dyDescent="0.2">
      <c r="AF435" s="222"/>
      <c r="AG435" s="222"/>
      <c r="AH435" s="222"/>
    </row>
    <row r="436" spans="32:34" x14ac:dyDescent="0.2">
      <c r="AF436" s="222"/>
      <c r="AG436" s="222"/>
      <c r="AH436" s="222"/>
    </row>
    <row r="437" spans="32:34" x14ac:dyDescent="0.2">
      <c r="AF437" s="222"/>
      <c r="AG437" s="222"/>
      <c r="AH437" s="222"/>
    </row>
    <row r="438" spans="32:34" x14ac:dyDescent="0.2">
      <c r="AF438" s="222"/>
      <c r="AG438" s="222"/>
      <c r="AH438" s="222"/>
    </row>
    <row r="439" spans="32:34" x14ac:dyDescent="0.2">
      <c r="AF439" s="222"/>
      <c r="AG439" s="222"/>
      <c r="AH439" s="222"/>
    </row>
    <row r="440" spans="32:34" x14ac:dyDescent="0.2">
      <c r="AF440" s="222"/>
      <c r="AG440" s="222"/>
      <c r="AH440" s="222"/>
    </row>
    <row r="441" spans="32:34" x14ac:dyDescent="0.2">
      <c r="AF441" s="222"/>
      <c r="AG441" s="222"/>
      <c r="AH441" s="222"/>
    </row>
    <row r="442" spans="32:34" x14ac:dyDescent="0.2">
      <c r="AF442" s="222"/>
      <c r="AG442" s="222"/>
      <c r="AH442" s="222"/>
    </row>
    <row r="443" spans="32:34" x14ac:dyDescent="0.2">
      <c r="AF443" s="222"/>
      <c r="AG443" s="222"/>
      <c r="AH443" s="222"/>
    </row>
    <row r="444" spans="32:34" x14ac:dyDescent="0.2">
      <c r="AF444" s="222"/>
      <c r="AG444" s="222"/>
      <c r="AH444" s="222"/>
    </row>
    <row r="445" spans="32:34" x14ac:dyDescent="0.2">
      <c r="AF445" s="222"/>
      <c r="AG445" s="222"/>
      <c r="AH445" s="222"/>
    </row>
    <row r="446" spans="32:34" x14ac:dyDescent="0.2">
      <c r="AF446" s="222"/>
      <c r="AG446" s="222"/>
      <c r="AH446" s="222"/>
    </row>
    <row r="447" spans="32:34" x14ac:dyDescent="0.2">
      <c r="AF447" s="222"/>
      <c r="AG447" s="222"/>
      <c r="AH447" s="222"/>
    </row>
    <row r="448" spans="32:34" x14ac:dyDescent="0.2">
      <c r="AF448" s="222"/>
      <c r="AG448" s="222"/>
      <c r="AH448" s="222"/>
    </row>
    <row r="449" spans="32:34" x14ac:dyDescent="0.2">
      <c r="AF449" s="222"/>
      <c r="AG449" s="222"/>
      <c r="AH449" s="222"/>
    </row>
    <row r="450" spans="32:34" x14ac:dyDescent="0.2">
      <c r="AF450" s="222"/>
      <c r="AG450" s="222"/>
      <c r="AH450" s="222"/>
    </row>
    <row r="451" spans="32:34" x14ac:dyDescent="0.2">
      <c r="AF451" s="222"/>
      <c r="AG451" s="222"/>
      <c r="AH451" s="222"/>
    </row>
    <row r="452" spans="32:34" x14ac:dyDescent="0.2">
      <c r="AF452" s="222"/>
      <c r="AG452" s="222"/>
      <c r="AH452" s="222"/>
    </row>
    <row r="453" spans="32:34" x14ac:dyDescent="0.2">
      <c r="AF453" s="222"/>
      <c r="AG453" s="222"/>
      <c r="AH453" s="222"/>
    </row>
    <row r="454" spans="32:34" x14ac:dyDescent="0.2">
      <c r="AF454" s="222"/>
      <c r="AG454" s="222"/>
      <c r="AH454" s="222"/>
    </row>
    <row r="455" spans="32:34" x14ac:dyDescent="0.2">
      <c r="AF455" s="222"/>
      <c r="AG455" s="222"/>
      <c r="AH455" s="222"/>
    </row>
    <row r="456" spans="32:34" x14ac:dyDescent="0.2">
      <c r="AF456" s="222"/>
      <c r="AG456" s="222"/>
      <c r="AH456" s="222"/>
    </row>
    <row r="457" spans="32:34" x14ac:dyDescent="0.2">
      <c r="AF457" s="222"/>
      <c r="AG457" s="222"/>
      <c r="AH457" s="222"/>
    </row>
    <row r="458" spans="32:34" x14ac:dyDescent="0.2">
      <c r="AF458" s="222"/>
      <c r="AG458" s="222"/>
      <c r="AH458" s="222"/>
    </row>
    <row r="459" spans="32:34" x14ac:dyDescent="0.2">
      <c r="AF459" s="222"/>
      <c r="AG459" s="222"/>
      <c r="AH459" s="222"/>
    </row>
    <row r="460" spans="32:34" x14ac:dyDescent="0.2">
      <c r="AF460" s="222"/>
      <c r="AG460" s="222"/>
      <c r="AH460" s="222"/>
    </row>
    <row r="461" spans="32:34" x14ac:dyDescent="0.2">
      <c r="AF461" s="222"/>
      <c r="AG461" s="222"/>
      <c r="AH461" s="222"/>
    </row>
    <row r="462" spans="32:34" x14ac:dyDescent="0.2">
      <c r="AF462" s="222"/>
      <c r="AG462" s="222"/>
      <c r="AH462" s="222"/>
    </row>
    <row r="463" spans="32:34" x14ac:dyDescent="0.2">
      <c r="AF463" s="222"/>
      <c r="AG463" s="222"/>
      <c r="AH463" s="222"/>
    </row>
    <row r="464" spans="32:34" x14ac:dyDescent="0.2">
      <c r="AF464" s="222"/>
      <c r="AG464" s="222"/>
      <c r="AH464" s="222"/>
    </row>
    <row r="465" spans="32:34" x14ac:dyDescent="0.2">
      <c r="AF465" s="222"/>
      <c r="AG465" s="222"/>
      <c r="AH465" s="222"/>
    </row>
    <row r="466" spans="32:34" x14ac:dyDescent="0.2">
      <c r="AF466" s="222"/>
      <c r="AG466" s="222"/>
      <c r="AH466" s="222"/>
    </row>
    <row r="467" spans="32:34" x14ac:dyDescent="0.2">
      <c r="AF467" s="222"/>
      <c r="AG467" s="222"/>
      <c r="AH467" s="222"/>
    </row>
    <row r="468" spans="32:34" x14ac:dyDescent="0.2">
      <c r="AF468" s="222"/>
      <c r="AG468" s="222"/>
      <c r="AH468" s="222"/>
    </row>
    <row r="469" spans="32:34" x14ac:dyDescent="0.2">
      <c r="AF469" s="222"/>
      <c r="AG469" s="222"/>
      <c r="AH469" s="222"/>
    </row>
    <row r="470" spans="32:34" x14ac:dyDescent="0.2">
      <c r="AF470" s="222"/>
      <c r="AG470" s="222"/>
      <c r="AH470" s="222"/>
    </row>
    <row r="471" spans="32:34" x14ac:dyDescent="0.2">
      <c r="AF471" s="222"/>
      <c r="AG471" s="222"/>
      <c r="AH471" s="222"/>
    </row>
    <row r="472" spans="32:34" x14ac:dyDescent="0.2">
      <c r="AF472" s="222"/>
      <c r="AG472" s="222"/>
      <c r="AH472" s="222"/>
    </row>
    <row r="473" spans="32:34" x14ac:dyDescent="0.2">
      <c r="AF473" s="222"/>
      <c r="AG473" s="222"/>
      <c r="AH473" s="222"/>
    </row>
    <row r="474" spans="32:34" x14ac:dyDescent="0.2">
      <c r="AF474" s="222"/>
      <c r="AG474" s="222"/>
      <c r="AH474" s="222"/>
    </row>
    <row r="475" spans="32:34" x14ac:dyDescent="0.2">
      <c r="AF475" s="222"/>
      <c r="AG475" s="222"/>
      <c r="AH475" s="222"/>
    </row>
    <row r="476" spans="32:34" x14ac:dyDescent="0.2">
      <c r="AF476" s="222"/>
      <c r="AG476" s="222"/>
      <c r="AH476" s="222"/>
    </row>
    <row r="477" spans="32:34" x14ac:dyDescent="0.2">
      <c r="AF477" s="222"/>
      <c r="AG477" s="222"/>
      <c r="AH477" s="222"/>
    </row>
    <row r="478" spans="32:34" x14ac:dyDescent="0.2">
      <c r="AF478" s="222"/>
      <c r="AG478" s="222"/>
      <c r="AH478" s="222"/>
    </row>
    <row r="479" spans="32:34" x14ac:dyDescent="0.2">
      <c r="AF479" s="222"/>
      <c r="AG479" s="222"/>
      <c r="AH479" s="222"/>
    </row>
    <row r="480" spans="32:34" x14ac:dyDescent="0.2">
      <c r="AF480" s="222"/>
      <c r="AG480" s="222"/>
      <c r="AH480" s="222"/>
    </row>
    <row r="481" spans="32:34" x14ac:dyDescent="0.2">
      <c r="AF481" s="222"/>
      <c r="AG481" s="222"/>
      <c r="AH481" s="222"/>
    </row>
    <row r="482" spans="32:34" x14ac:dyDescent="0.2">
      <c r="AF482" s="222"/>
      <c r="AG482" s="222"/>
      <c r="AH482" s="222"/>
    </row>
    <row r="483" spans="32:34" x14ac:dyDescent="0.2">
      <c r="AF483" s="222"/>
      <c r="AG483" s="222"/>
      <c r="AH483" s="222"/>
    </row>
    <row r="484" spans="32:34" x14ac:dyDescent="0.2">
      <c r="AF484" s="222"/>
      <c r="AG484" s="222"/>
      <c r="AH484" s="222"/>
    </row>
    <row r="485" spans="32:34" x14ac:dyDescent="0.2">
      <c r="AF485" s="222"/>
      <c r="AG485" s="222"/>
      <c r="AH485" s="222"/>
    </row>
    <row r="486" spans="32:34" x14ac:dyDescent="0.2">
      <c r="AF486" s="222"/>
      <c r="AG486" s="222"/>
      <c r="AH486" s="222"/>
    </row>
    <row r="487" spans="32:34" x14ac:dyDescent="0.2">
      <c r="AF487" s="222"/>
      <c r="AG487" s="222"/>
      <c r="AH487" s="222"/>
    </row>
    <row r="488" spans="32:34" x14ac:dyDescent="0.2">
      <c r="AF488" s="222"/>
      <c r="AG488" s="222"/>
      <c r="AH488" s="222"/>
    </row>
    <row r="489" spans="32:34" x14ac:dyDescent="0.2">
      <c r="AF489" s="222"/>
      <c r="AG489" s="222"/>
      <c r="AH489" s="222"/>
    </row>
    <row r="490" spans="32:34" x14ac:dyDescent="0.2">
      <c r="AF490" s="222"/>
      <c r="AG490" s="222"/>
      <c r="AH490" s="222"/>
    </row>
    <row r="491" spans="32:34" x14ac:dyDescent="0.2">
      <c r="AF491" s="222"/>
      <c r="AG491" s="222"/>
      <c r="AH491" s="222"/>
    </row>
    <row r="492" spans="32:34" x14ac:dyDescent="0.2">
      <c r="AF492" s="222"/>
      <c r="AG492" s="222"/>
      <c r="AH492" s="222"/>
    </row>
    <row r="493" spans="32:34" x14ac:dyDescent="0.2">
      <c r="AF493" s="222"/>
      <c r="AG493" s="222"/>
      <c r="AH493" s="222"/>
    </row>
    <row r="494" spans="32:34" x14ac:dyDescent="0.2">
      <c r="AF494" s="222"/>
      <c r="AG494" s="222"/>
      <c r="AH494" s="222"/>
    </row>
    <row r="495" spans="32:34" x14ac:dyDescent="0.2">
      <c r="AF495" s="222"/>
      <c r="AG495" s="222"/>
      <c r="AH495" s="222"/>
    </row>
    <row r="496" spans="32:34" x14ac:dyDescent="0.2">
      <c r="AF496" s="222"/>
      <c r="AG496" s="222"/>
      <c r="AH496" s="222"/>
    </row>
    <row r="497" spans="32:34" x14ac:dyDescent="0.2">
      <c r="AF497" s="222"/>
      <c r="AG497" s="222"/>
      <c r="AH497" s="222"/>
    </row>
    <row r="498" spans="32:34" x14ac:dyDescent="0.2">
      <c r="AF498" s="222"/>
      <c r="AG498" s="222"/>
      <c r="AH498" s="222"/>
    </row>
    <row r="499" spans="32:34" x14ac:dyDescent="0.2">
      <c r="AF499" s="222"/>
      <c r="AG499" s="222"/>
      <c r="AH499" s="222"/>
    </row>
    <row r="500" spans="32:34" x14ac:dyDescent="0.2">
      <c r="AF500" s="222"/>
      <c r="AG500" s="222"/>
      <c r="AH500" s="222"/>
    </row>
    <row r="501" spans="32:34" x14ac:dyDescent="0.2">
      <c r="AF501" s="222"/>
      <c r="AG501" s="222"/>
      <c r="AH501" s="222"/>
    </row>
    <row r="502" spans="32:34" x14ac:dyDescent="0.2">
      <c r="AF502" s="222"/>
      <c r="AG502" s="222"/>
      <c r="AH502" s="222"/>
    </row>
    <row r="503" spans="32:34" x14ac:dyDescent="0.2">
      <c r="AF503" s="222"/>
      <c r="AG503" s="222"/>
      <c r="AH503" s="222"/>
    </row>
    <row r="504" spans="32:34" x14ac:dyDescent="0.2">
      <c r="AF504" s="222"/>
      <c r="AG504" s="222"/>
      <c r="AH504" s="222"/>
    </row>
    <row r="505" spans="32:34" x14ac:dyDescent="0.2">
      <c r="AF505" s="222"/>
      <c r="AG505" s="222"/>
      <c r="AH505" s="222"/>
    </row>
    <row r="506" spans="32:34" x14ac:dyDescent="0.2">
      <c r="AF506" s="222"/>
      <c r="AG506" s="222"/>
      <c r="AH506" s="222"/>
    </row>
    <row r="507" spans="32:34" x14ac:dyDescent="0.2">
      <c r="AF507" s="222"/>
      <c r="AG507" s="222"/>
      <c r="AH507" s="222"/>
    </row>
    <row r="508" spans="32:34" x14ac:dyDescent="0.2">
      <c r="AF508" s="222"/>
      <c r="AG508" s="222"/>
      <c r="AH508" s="222"/>
    </row>
    <row r="509" spans="32:34" x14ac:dyDescent="0.2">
      <c r="AF509" s="222"/>
      <c r="AG509" s="222"/>
      <c r="AH509" s="222"/>
    </row>
    <row r="510" spans="32:34" x14ac:dyDescent="0.2">
      <c r="AF510" s="222"/>
      <c r="AG510" s="222"/>
      <c r="AH510" s="222"/>
    </row>
    <row r="511" spans="32:34" x14ac:dyDescent="0.2">
      <c r="AF511" s="222"/>
      <c r="AG511" s="222"/>
      <c r="AH511" s="222"/>
    </row>
    <row r="512" spans="32:34" x14ac:dyDescent="0.2">
      <c r="AF512" s="222"/>
      <c r="AG512" s="222"/>
      <c r="AH512" s="222"/>
    </row>
    <row r="513" spans="32:34" x14ac:dyDescent="0.2">
      <c r="AF513" s="222"/>
      <c r="AG513" s="222"/>
      <c r="AH513" s="222"/>
    </row>
    <row r="514" spans="32:34" x14ac:dyDescent="0.2">
      <c r="AF514" s="222"/>
      <c r="AG514" s="222"/>
      <c r="AH514" s="222"/>
    </row>
    <row r="515" spans="32:34" x14ac:dyDescent="0.2">
      <c r="AF515" s="222"/>
      <c r="AG515" s="222"/>
      <c r="AH515" s="222"/>
    </row>
    <row r="516" spans="32:34" x14ac:dyDescent="0.2">
      <c r="AF516" s="222"/>
      <c r="AG516" s="222"/>
      <c r="AH516" s="222"/>
    </row>
    <row r="517" spans="32:34" x14ac:dyDescent="0.2">
      <c r="AF517" s="222"/>
      <c r="AG517" s="222"/>
      <c r="AH517" s="222"/>
    </row>
    <row r="518" spans="32:34" x14ac:dyDescent="0.2">
      <c r="AF518" s="222"/>
      <c r="AG518" s="222"/>
      <c r="AH518" s="222"/>
    </row>
    <row r="519" spans="32:34" x14ac:dyDescent="0.2">
      <c r="AF519" s="222"/>
      <c r="AG519" s="222"/>
      <c r="AH519" s="222"/>
    </row>
    <row r="520" spans="32:34" x14ac:dyDescent="0.2">
      <c r="AF520" s="222"/>
      <c r="AG520" s="222"/>
      <c r="AH520" s="222"/>
    </row>
    <row r="521" spans="32:34" x14ac:dyDescent="0.2">
      <c r="AF521" s="222"/>
      <c r="AG521" s="222"/>
      <c r="AH521" s="222"/>
    </row>
    <row r="522" spans="32:34" x14ac:dyDescent="0.2">
      <c r="AF522" s="222"/>
      <c r="AG522" s="222"/>
      <c r="AH522" s="222"/>
    </row>
    <row r="523" spans="32:34" x14ac:dyDescent="0.2">
      <c r="AF523" s="222"/>
      <c r="AG523" s="222"/>
      <c r="AH523" s="222"/>
    </row>
    <row r="524" spans="32:34" x14ac:dyDescent="0.2">
      <c r="AF524" s="222"/>
      <c r="AG524" s="222"/>
      <c r="AH524" s="222"/>
    </row>
    <row r="525" spans="32:34" x14ac:dyDescent="0.2">
      <c r="AF525" s="222"/>
      <c r="AG525" s="222"/>
      <c r="AH525" s="222"/>
    </row>
    <row r="526" spans="32:34" x14ac:dyDescent="0.2">
      <c r="AF526" s="222"/>
      <c r="AG526" s="222"/>
      <c r="AH526" s="222"/>
    </row>
    <row r="527" spans="32:34" x14ac:dyDescent="0.2">
      <c r="AF527" s="222"/>
      <c r="AG527" s="222"/>
      <c r="AH527" s="222"/>
    </row>
    <row r="528" spans="32:34" x14ac:dyDescent="0.2">
      <c r="AF528" s="222"/>
      <c r="AG528" s="222"/>
      <c r="AH528" s="222"/>
    </row>
    <row r="529" spans="32:34" x14ac:dyDescent="0.2">
      <c r="AF529" s="222"/>
      <c r="AG529" s="222"/>
      <c r="AH529" s="222"/>
    </row>
    <row r="530" spans="32:34" x14ac:dyDescent="0.2">
      <c r="AF530" s="222"/>
      <c r="AG530" s="222"/>
      <c r="AH530" s="222"/>
    </row>
    <row r="531" spans="32:34" x14ac:dyDescent="0.2">
      <c r="AF531" s="222"/>
      <c r="AG531" s="222"/>
      <c r="AH531" s="222"/>
    </row>
    <row r="532" spans="32:34" x14ac:dyDescent="0.2">
      <c r="AF532" s="222"/>
      <c r="AG532" s="222"/>
      <c r="AH532" s="222"/>
    </row>
    <row r="533" spans="32:34" x14ac:dyDescent="0.2">
      <c r="AF533" s="222"/>
      <c r="AG533" s="222"/>
      <c r="AH533" s="222"/>
    </row>
    <row r="534" spans="32:34" x14ac:dyDescent="0.2">
      <c r="AF534" s="222"/>
      <c r="AG534" s="222"/>
      <c r="AH534" s="222"/>
    </row>
    <row r="535" spans="32:34" x14ac:dyDescent="0.2">
      <c r="AF535" s="222"/>
      <c r="AG535" s="222"/>
      <c r="AH535" s="222"/>
    </row>
    <row r="536" spans="32:34" x14ac:dyDescent="0.2">
      <c r="AF536" s="222"/>
      <c r="AG536" s="222"/>
      <c r="AH536" s="222"/>
    </row>
    <row r="537" spans="32:34" x14ac:dyDescent="0.2">
      <c r="AF537" s="222"/>
      <c r="AG537" s="222"/>
      <c r="AH537" s="222"/>
    </row>
    <row r="538" spans="32:34" x14ac:dyDescent="0.2">
      <c r="AF538" s="222"/>
      <c r="AG538" s="222"/>
      <c r="AH538" s="222"/>
    </row>
    <row r="539" spans="32:34" x14ac:dyDescent="0.2">
      <c r="AF539" s="222"/>
      <c r="AG539" s="222"/>
      <c r="AH539" s="222"/>
    </row>
    <row r="540" spans="32:34" x14ac:dyDescent="0.2">
      <c r="AF540" s="222"/>
      <c r="AG540" s="222"/>
      <c r="AH540" s="222"/>
    </row>
    <row r="541" spans="32:34" x14ac:dyDescent="0.2">
      <c r="AF541" s="222"/>
      <c r="AG541" s="222"/>
      <c r="AH541" s="222"/>
    </row>
    <row r="542" spans="32:34" x14ac:dyDescent="0.2">
      <c r="AF542" s="222"/>
      <c r="AG542" s="222"/>
      <c r="AH542" s="222"/>
    </row>
    <row r="543" spans="32:34" x14ac:dyDescent="0.2">
      <c r="AF543" s="222"/>
      <c r="AG543" s="222"/>
      <c r="AH543" s="222"/>
    </row>
    <row r="544" spans="32:34" x14ac:dyDescent="0.2">
      <c r="AF544" s="222"/>
      <c r="AG544" s="222"/>
      <c r="AH544" s="222"/>
    </row>
    <row r="545" spans="32:34" x14ac:dyDescent="0.2">
      <c r="AF545" s="222"/>
      <c r="AG545" s="222"/>
      <c r="AH545" s="222"/>
    </row>
    <row r="546" spans="32:34" x14ac:dyDescent="0.2">
      <c r="AF546" s="222"/>
      <c r="AG546" s="222"/>
      <c r="AH546" s="222"/>
    </row>
    <row r="547" spans="32:34" x14ac:dyDescent="0.2">
      <c r="AF547" s="222"/>
      <c r="AG547" s="222"/>
      <c r="AH547" s="222"/>
    </row>
    <row r="548" spans="32:34" x14ac:dyDescent="0.2">
      <c r="AF548" s="222"/>
      <c r="AG548" s="222"/>
      <c r="AH548" s="222"/>
    </row>
    <row r="549" spans="32:34" x14ac:dyDescent="0.2">
      <c r="AF549" s="222"/>
      <c r="AG549" s="222"/>
      <c r="AH549" s="222"/>
    </row>
    <row r="550" spans="32:34" x14ac:dyDescent="0.2">
      <c r="AF550" s="222"/>
      <c r="AG550" s="222"/>
      <c r="AH550" s="222"/>
    </row>
    <row r="551" spans="32:34" x14ac:dyDescent="0.2">
      <c r="AF551" s="222"/>
      <c r="AG551" s="222"/>
      <c r="AH551" s="222"/>
    </row>
    <row r="552" spans="32:34" x14ac:dyDescent="0.2">
      <c r="AF552" s="222"/>
      <c r="AG552" s="222"/>
      <c r="AH552" s="222"/>
    </row>
    <row r="553" spans="32:34" x14ac:dyDescent="0.2">
      <c r="AF553" s="222"/>
      <c r="AG553" s="222"/>
      <c r="AH553" s="222"/>
    </row>
    <row r="554" spans="32:34" x14ac:dyDescent="0.2">
      <c r="AF554" s="222"/>
      <c r="AG554" s="222"/>
      <c r="AH554" s="222"/>
    </row>
    <row r="555" spans="32:34" x14ac:dyDescent="0.2">
      <c r="AF555" s="222"/>
      <c r="AG555" s="222"/>
      <c r="AH555" s="222"/>
    </row>
    <row r="556" spans="32:34" x14ac:dyDescent="0.2">
      <c r="AF556" s="222"/>
      <c r="AG556" s="222"/>
      <c r="AH556" s="222"/>
    </row>
    <row r="557" spans="32:34" x14ac:dyDescent="0.2">
      <c r="AF557" s="222"/>
      <c r="AG557" s="222"/>
      <c r="AH557" s="222"/>
    </row>
    <row r="558" spans="32:34" x14ac:dyDescent="0.2">
      <c r="AF558" s="222"/>
      <c r="AG558" s="222"/>
      <c r="AH558" s="222"/>
    </row>
    <row r="559" spans="32:34" x14ac:dyDescent="0.2">
      <c r="AF559" s="222"/>
      <c r="AG559" s="222"/>
      <c r="AH559" s="222"/>
    </row>
    <row r="560" spans="32:34" x14ac:dyDescent="0.2">
      <c r="AF560" s="222"/>
      <c r="AG560" s="222"/>
      <c r="AH560" s="222"/>
    </row>
    <row r="561" spans="32:34" x14ac:dyDescent="0.2">
      <c r="AF561" s="222"/>
      <c r="AG561" s="222"/>
      <c r="AH561" s="222"/>
    </row>
    <row r="562" spans="32:34" x14ac:dyDescent="0.2">
      <c r="AF562" s="222"/>
      <c r="AG562" s="222"/>
      <c r="AH562" s="222"/>
    </row>
    <row r="563" spans="32:34" x14ac:dyDescent="0.2">
      <c r="AF563" s="222"/>
      <c r="AG563" s="222"/>
      <c r="AH563" s="222"/>
    </row>
    <row r="564" spans="32:34" x14ac:dyDescent="0.2">
      <c r="AF564" s="222"/>
      <c r="AG564" s="222"/>
      <c r="AH564" s="222"/>
    </row>
    <row r="565" spans="32:34" x14ac:dyDescent="0.2">
      <c r="AF565" s="222"/>
      <c r="AG565" s="222"/>
      <c r="AH565" s="222"/>
    </row>
    <row r="566" spans="32:34" x14ac:dyDescent="0.2">
      <c r="AF566" s="222"/>
      <c r="AG566" s="222"/>
      <c r="AH566" s="222"/>
    </row>
    <row r="567" spans="32:34" x14ac:dyDescent="0.2">
      <c r="AF567" s="222"/>
      <c r="AG567" s="222"/>
      <c r="AH567" s="222"/>
    </row>
    <row r="568" spans="32:34" x14ac:dyDescent="0.2">
      <c r="AF568" s="222"/>
      <c r="AG568" s="222"/>
      <c r="AH568" s="222"/>
    </row>
    <row r="569" spans="32:34" x14ac:dyDescent="0.2">
      <c r="AF569" s="222"/>
      <c r="AG569" s="222"/>
      <c r="AH569" s="222"/>
    </row>
    <row r="570" spans="32:34" x14ac:dyDescent="0.2">
      <c r="AF570" s="222"/>
      <c r="AG570" s="222"/>
      <c r="AH570" s="222"/>
    </row>
    <row r="571" spans="32:34" x14ac:dyDescent="0.2">
      <c r="AF571" s="222"/>
      <c r="AG571" s="222"/>
      <c r="AH571" s="222"/>
    </row>
    <row r="572" spans="32:34" x14ac:dyDescent="0.2">
      <c r="AF572" s="222"/>
      <c r="AG572" s="222"/>
      <c r="AH572" s="222"/>
    </row>
    <row r="573" spans="32:34" x14ac:dyDescent="0.2">
      <c r="AF573" s="222"/>
      <c r="AG573" s="222"/>
      <c r="AH573" s="222"/>
    </row>
    <row r="574" spans="32:34" x14ac:dyDescent="0.2">
      <c r="AF574" s="222"/>
      <c r="AG574" s="222"/>
      <c r="AH574" s="222"/>
    </row>
    <row r="575" spans="32:34" x14ac:dyDescent="0.2">
      <c r="AF575" s="222"/>
      <c r="AG575" s="222"/>
      <c r="AH575" s="222"/>
    </row>
    <row r="576" spans="32:34" x14ac:dyDescent="0.2">
      <c r="AF576" s="222"/>
      <c r="AG576" s="222"/>
      <c r="AH576" s="222"/>
    </row>
    <row r="577" spans="32:34" x14ac:dyDescent="0.2">
      <c r="AF577" s="222"/>
      <c r="AG577" s="222"/>
      <c r="AH577" s="222"/>
    </row>
    <row r="578" spans="32:34" x14ac:dyDescent="0.2">
      <c r="AF578" s="222"/>
      <c r="AG578" s="222"/>
      <c r="AH578" s="222"/>
    </row>
    <row r="579" spans="32:34" x14ac:dyDescent="0.2">
      <c r="AF579" s="222"/>
      <c r="AG579" s="222"/>
      <c r="AH579" s="222"/>
    </row>
    <row r="580" spans="32:34" x14ac:dyDescent="0.2">
      <c r="AF580" s="222"/>
      <c r="AG580" s="222"/>
      <c r="AH580" s="222"/>
    </row>
    <row r="581" spans="32:34" x14ac:dyDescent="0.2">
      <c r="AF581" s="222"/>
      <c r="AG581" s="222"/>
      <c r="AH581" s="222"/>
    </row>
    <row r="582" spans="32:34" x14ac:dyDescent="0.2">
      <c r="AF582" s="222"/>
      <c r="AG582" s="222"/>
      <c r="AH582" s="222"/>
    </row>
    <row r="583" spans="32:34" x14ac:dyDescent="0.2">
      <c r="AF583" s="222"/>
      <c r="AG583" s="222"/>
      <c r="AH583" s="222"/>
    </row>
    <row r="584" spans="32:34" x14ac:dyDescent="0.2">
      <c r="AF584" s="222"/>
      <c r="AG584" s="222"/>
      <c r="AH584" s="222"/>
    </row>
    <row r="585" spans="32:34" x14ac:dyDescent="0.2">
      <c r="AF585" s="222"/>
      <c r="AG585" s="222"/>
      <c r="AH585" s="222"/>
    </row>
    <row r="586" spans="32:34" x14ac:dyDescent="0.2">
      <c r="AF586" s="222"/>
      <c r="AG586" s="222"/>
      <c r="AH586" s="222"/>
    </row>
    <row r="587" spans="32:34" x14ac:dyDescent="0.2">
      <c r="AF587" s="222"/>
      <c r="AG587" s="222"/>
      <c r="AH587" s="222"/>
    </row>
    <row r="588" spans="32:34" x14ac:dyDescent="0.2">
      <c r="AF588" s="222"/>
      <c r="AG588" s="222"/>
      <c r="AH588" s="222"/>
    </row>
    <row r="589" spans="32:34" x14ac:dyDescent="0.2">
      <c r="AF589" s="222"/>
      <c r="AG589" s="222"/>
      <c r="AH589" s="222"/>
    </row>
    <row r="590" spans="32:34" x14ac:dyDescent="0.2">
      <c r="AF590" s="222"/>
      <c r="AG590" s="222"/>
      <c r="AH590" s="222"/>
    </row>
    <row r="591" spans="32:34" x14ac:dyDescent="0.2">
      <c r="AF591" s="222"/>
      <c r="AG591" s="222"/>
      <c r="AH591" s="222"/>
    </row>
    <row r="592" spans="32:34" x14ac:dyDescent="0.2">
      <c r="AF592" s="222"/>
      <c r="AG592" s="222"/>
      <c r="AH592" s="222"/>
    </row>
    <row r="593" spans="32:34" x14ac:dyDescent="0.2">
      <c r="AF593" s="222"/>
      <c r="AG593" s="222"/>
      <c r="AH593" s="222"/>
    </row>
    <row r="594" spans="32:34" x14ac:dyDescent="0.2">
      <c r="AF594" s="222"/>
      <c r="AG594" s="222"/>
      <c r="AH594" s="222"/>
    </row>
    <row r="595" spans="32:34" x14ac:dyDescent="0.2">
      <c r="AF595" s="222"/>
      <c r="AG595" s="222"/>
      <c r="AH595" s="222"/>
    </row>
    <row r="596" spans="32:34" x14ac:dyDescent="0.2">
      <c r="AF596" s="222"/>
      <c r="AG596" s="222"/>
      <c r="AH596" s="222"/>
    </row>
    <row r="597" spans="32:34" x14ac:dyDescent="0.2">
      <c r="AF597" s="222"/>
      <c r="AG597" s="222"/>
      <c r="AH597" s="222"/>
    </row>
    <row r="598" spans="32:34" x14ac:dyDescent="0.2">
      <c r="AF598" s="222"/>
      <c r="AG598" s="222"/>
      <c r="AH598" s="222"/>
    </row>
    <row r="599" spans="32:34" x14ac:dyDescent="0.2">
      <c r="AF599" s="222"/>
      <c r="AG599" s="222"/>
      <c r="AH599" s="222"/>
    </row>
    <row r="600" spans="32:34" x14ac:dyDescent="0.2">
      <c r="AF600" s="222"/>
      <c r="AG600" s="222"/>
      <c r="AH600" s="222"/>
    </row>
    <row r="601" spans="32:34" x14ac:dyDescent="0.2">
      <c r="AF601" s="222"/>
      <c r="AG601" s="222"/>
      <c r="AH601" s="222"/>
    </row>
    <row r="602" spans="32:34" x14ac:dyDescent="0.2">
      <c r="AF602" s="222"/>
      <c r="AG602" s="222"/>
      <c r="AH602" s="222"/>
    </row>
    <row r="603" spans="32:34" x14ac:dyDescent="0.2">
      <c r="AF603" s="222"/>
      <c r="AG603" s="222"/>
      <c r="AH603" s="222"/>
    </row>
    <row r="604" spans="32:34" x14ac:dyDescent="0.2">
      <c r="AF604" s="222"/>
      <c r="AG604" s="222"/>
      <c r="AH604" s="222"/>
    </row>
    <row r="605" spans="32:34" x14ac:dyDescent="0.2">
      <c r="AF605" s="222"/>
      <c r="AG605" s="222"/>
      <c r="AH605" s="222"/>
    </row>
    <row r="606" spans="32:34" x14ac:dyDescent="0.2">
      <c r="AF606" s="222"/>
      <c r="AG606" s="222"/>
      <c r="AH606" s="222"/>
    </row>
    <row r="607" spans="32:34" x14ac:dyDescent="0.2">
      <c r="AF607" s="222"/>
      <c r="AG607" s="222"/>
      <c r="AH607" s="222"/>
    </row>
    <row r="608" spans="32:34" x14ac:dyDescent="0.2">
      <c r="AF608" s="222"/>
      <c r="AG608" s="222"/>
      <c r="AH608" s="222"/>
    </row>
    <row r="609" spans="32:34" x14ac:dyDescent="0.2">
      <c r="AF609" s="222"/>
      <c r="AG609" s="222"/>
      <c r="AH609" s="222"/>
    </row>
    <row r="610" spans="32:34" x14ac:dyDescent="0.2">
      <c r="AF610" s="222"/>
      <c r="AG610" s="222"/>
      <c r="AH610" s="222"/>
    </row>
    <row r="611" spans="32:34" x14ac:dyDescent="0.2">
      <c r="AF611" s="222"/>
      <c r="AG611" s="222"/>
      <c r="AH611" s="222"/>
    </row>
    <row r="612" spans="32:34" x14ac:dyDescent="0.2">
      <c r="AF612" s="222"/>
      <c r="AG612" s="222"/>
      <c r="AH612" s="222"/>
    </row>
    <row r="613" spans="32:34" x14ac:dyDescent="0.2">
      <c r="AF613" s="222"/>
      <c r="AG613" s="222"/>
      <c r="AH613" s="222"/>
    </row>
    <row r="614" spans="32:34" x14ac:dyDescent="0.2">
      <c r="AF614" s="222"/>
      <c r="AG614" s="222"/>
      <c r="AH614" s="222"/>
    </row>
    <row r="615" spans="32:34" x14ac:dyDescent="0.2">
      <c r="AF615" s="222"/>
      <c r="AG615" s="222"/>
      <c r="AH615" s="222"/>
    </row>
    <row r="616" spans="32:34" x14ac:dyDescent="0.2">
      <c r="AF616" s="222"/>
      <c r="AG616" s="222"/>
      <c r="AH616" s="222"/>
    </row>
    <row r="617" spans="32:34" x14ac:dyDescent="0.2">
      <c r="AF617" s="222"/>
      <c r="AG617" s="222"/>
      <c r="AH617" s="222"/>
    </row>
    <row r="618" spans="32:34" x14ac:dyDescent="0.2">
      <c r="AF618" s="222"/>
      <c r="AG618" s="222"/>
      <c r="AH618" s="222"/>
    </row>
    <row r="619" spans="32:34" x14ac:dyDescent="0.2">
      <c r="AF619" s="222"/>
      <c r="AG619" s="222"/>
      <c r="AH619" s="222"/>
    </row>
    <row r="620" spans="32:34" x14ac:dyDescent="0.2">
      <c r="AF620" s="222"/>
      <c r="AG620" s="222"/>
      <c r="AH620" s="222"/>
    </row>
    <row r="621" spans="32:34" x14ac:dyDescent="0.2">
      <c r="AF621" s="222"/>
      <c r="AG621" s="222"/>
      <c r="AH621" s="222"/>
    </row>
    <row r="622" spans="32:34" x14ac:dyDescent="0.2">
      <c r="AF622" s="222"/>
      <c r="AG622" s="222"/>
      <c r="AH622" s="222"/>
    </row>
    <row r="623" spans="32:34" x14ac:dyDescent="0.2">
      <c r="AF623" s="222"/>
      <c r="AG623" s="222"/>
      <c r="AH623" s="222"/>
    </row>
    <row r="624" spans="32:34" x14ac:dyDescent="0.2">
      <c r="AF624" s="222"/>
      <c r="AG624" s="222"/>
      <c r="AH624" s="222"/>
    </row>
    <row r="625" spans="32:34" x14ac:dyDescent="0.2">
      <c r="AF625" s="222"/>
      <c r="AG625" s="222"/>
      <c r="AH625" s="222"/>
    </row>
    <row r="626" spans="32:34" x14ac:dyDescent="0.2">
      <c r="AF626" s="222"/>
      <c r="AG626" s="222"/>
      <c r="AH626" s="222"/>
    </row>
    <row r="627" spans="32:34" x14ac:dyDescent="0.2">
      <c r="AF627" s="222"/>
      <c r="AG627" s="222"/>
      <c r="AH627" s="222"/>
    </row>
    <row r="628" spans="32:34" x14ac:dyDescent="0.2">
      <c r="AF628" s="222"/>
      <c r="AG628" s="222"/>
      <c r="AH628" s="222"/>
    </row>
    <row r="629" spans="32:34" x14ac:dyDescent="0.2">
      <c r="AF629" s="222"/>
      <c r="AG629" s="222"/>
      <c r="AH629" s="222"/>
    </row>
    <row r="630" spans="32:34" x14ac:dyDescent="0.2">
      <c r="AF630" s="222"/>
      <c r="AG630" s="222"/>
      <c r="AH630" s="222"/>
    </row>
    <row r="631" spans="32:34" x14ac:dyDescent="0.2">
      <c r="AF631" s="222"/>
      <c r="AG631" s="222"/>
      <c r="AH631" s="222"/>
    </row>
    <row r="632" spans="32:34" x14ac:dyDescent="0.2">
      <c r="AF632" s="222"/>
      <c r="AG632" s="222"/>
      <c r="AH632" s="222"/>
    </row>
    <row r="633" spans="32:34" x14ac:dyDescent="0.2">
      <c r="AF633" s="222"/>
      <c r="AG633" s="222"/>
      <c r="AH633" s="222"/>
    </row>
    <row r="634" spans="32:34" x14ac:dyDescent="0.2">
      <c r="AF634" s="222"/>
      <c r="AG634" s="222"/>
      <c r="AH634" s="222"/>
    </row>
    <row r="635" spans="32:34" x14ac:dyDescent="0.2">
      <c r="AF635" s="222"/>
      <c r="AG635" s="222"/>
      <c r="AH635" s="222"/>
    </row>
    <row r="636" spans="32:34" x14ac:dyDescent="0.2">
      <c r="AF636" s="222"/>
      <c r="AG636" s="222"/>
      <c r="AH636" s="222"/>
    </row>
    <row r="637" spans="32:34" x14ac:dyDescent="0.2">
      <c r="AF637" s="222"/>
      <c r="AG637" s="222"/>
      <c r="AH637" s="222"/>
    </row>
    <row r="638" spans="32:34" x14ac:dyDescent="0.2">
      <c r="AF638" s="222"/>
      <c r="AG638" s="222"/>
      <c r="AH638" s="222"/>
    </row>
    <row r="639" spans="32:34" x14ac:dyDescent="0.2">
      <c r="AF639" s="222"/>
      <c r="AG639" s="222"/>
      <c r="AH639" s="222"/>
    </row>
    <row r="640" spans="32:34" x14ac:dyDescent="0.2">
      <c r="AF640" s="222"/>
      <c r="AG640" s="222"/>
      <c r="AH640" s="222"/>
    </row>
    <row r="641" spans="32:34" x14ac:dyDescent="0.2">
      <c r="AF641" s="222"/>
      <c r="AG641" s="222"/>
      <c r="AH641" s="222"/>
    </row>
    <row r="642" spans="32:34" x14ac:dyDescent="0.2">
      <c r="AF642" s="222"/>
      <c r="AG642" s="222"/>
      <c r="AH642" s="222"/>
    </row>
    <row r="643" spans="32:34" x14ac:dyDescent="0.2">
      <c r="AF643" s="222"/>
      <c r="AG643" s="222"/>
      <c r="AH643" s="222"/>
    </row>
    <row r="644" spans="32:34" x14ac:dyDescent="0.2">
      <c r="AF644" s="222"/>
      <c r="AG644" s="222"/>
      <c r="AH644" s="222"/>
    </row>
    <row r="645" spans="32:34" x14ac:dyDescent="0.2">
      <c r="AF645" s="222"/>
      <c r="AG645" s="222"/>
      <c r="AH645" s="222"/>
    </row>
    <row r="646" spans="32:34" x14ac:dyDescent="0.2">
      <c r="AF646" s="222"/>
      <c r="AG646" s="222"/>
      <c r="AH646" s="222"/>
    </row>
    <row r="647" spans="32:34" x14ac:dyDescent="0.2">
      <c r="AF647" s="222"/>
      <c r="AG647" s="222"/>
      <c r="AH647" s="222"/>
    </row>
    <row r="648" spans="32:34" x14ac:dyDescent="0.2">
      <c r="AF648" s="222"/>
      <c r="AG648" s="222"/>
      <c r="AH648" s="222"/>
    </row>
    <row r="649" spans="32:34" x14ac:dyDescent="0.2">
      <c r="AF649" s="222"/>
      <c r="AG649" s="222"/>
      <c r="AH649" s="222"/>
    </row>
    <row r="650" spans="32:34" x14ac:dyDescent="0.2">
      <c r="AF650" s="222"/>
      <c r="AG650" s="222"/>
      <c r="AH650" s="222"/>
    </row>
    <row r="651" spans="32:34" x14ac:dyDescent="0.2">
      <c r="AF651" s="222"/>
      <c r="AG651" s="222"/>
      <c r="AH651" s="222"/>
    </row>
    <row r="652" spans="32:34" x14ac:dyDescent="0.2">
      <c r="AF652" s="222"/>
      <c r="AG652" s="222"/>
      <c r="AH652" s="222"/>
    </row>
    <row r="653" spans="32:34" x14ac:dyDescent="0.2">
      <c r="AF653" s="222"/>
      <c r="AG653" s="222"/>
      <c r="AH653" s="222"/>
    </row>
    <row r="654" spans="32:34" x14ac:dyDescent="0.2">
      <c r="AF654" s="222"/>
      <c r="AG654" s="222"/>
      <c r="AH654" s="222"/>
    </row>
    <row r="655" spans="32:34" x14ac:dyDescent="0.2">
      <c r="AF655" s="222"/>
      <c r="AG655" s="222"/>
      <c r="AH655" s="222"/>
    </row>
    <row r="656" spans="32:34" x14ac:dyDescent="0.2">
      <c r="AF656" s="222"/>
      <c r="AG656" s="222"/>
      <c r="AH656" s="222"/>
    </row>
    <row r="657" spans="32:34" x14ac:dyDescent="0.2">
      <c r="AF657" s="222"/>
      <c r="AG657" s="222"/>
      <c r="AH657" s="222"/>
    </row>
    <row r="658" spans="32:34" x14ac:dyDescent="0.2">
      <c r="AF658" s="222"/>
      <c r="AG658" s="222"/>
      <c r="AH658" s="222"/>
    </row>
    <row r="659" spans="32:34" x14ac:dyDescent="0.2">
      <c r="AF659" s="222"/>
      <c r="AG659" s="222"/>
      <c r="AH659" s="222"/>
    </row>
    <row r="660" spans="32:34" x14ac:dyDescent="0.2">
      <c r="AF660" s="222"/>
      <c r="AG660" s="222"/>
      <c r="AH660" s="222"/>
    </row>
    <row r="661" spans="32:34" x14ac:dyDescent="0.2">
      <c r="AF661" s="222"/>
      <c r="AG661" s="222"/>
      <c r="AH661" s="222"/>
    </row>
    <row r="662" spans="32:34" x14ac:dyDescent="0.2">
      <c r="AF662" s="222"/>
      <c r="AG662" s="222"/>
      <c r="AH662" s="222"/>
    </row>
    <row r="663" spans="32:34" x14ac:dyDescent="0.2">
      <c r="AF663" s="222"/>
      <c r="AG663" s="222"/>
      <c r="AH663" s="222"/>
    </row>
    <row r="664" spans="32:34" x14ac:dyDescent="0.2">
      <c r="AF664" s="222"/>
      <c r="AG664" s="222"/>
      <c r="AH664" s="222"/>
    </row>
    <row r="665" spans="32:34" x14ac:dyDescent="0.2">
      <c r="AF665" s="222"/>
      <c r="AG665" s="222"/>
      <c r="AH665" s="222"/>
    </row>
    <row r="666" spans="32:34" x14ac:dyDescent="0.2">
      <c r="AF666" s="222"/>
      <c r="AG666" s="222"/>
      <c r="AH666" s="222"/>
    </row>
    <row r="667" spans="32:34" x14ac:dyDescent="0.2">
      <c r="AF667" s="222"/>
      <c r="AG667" s="222"/>
      <c r="AH667" s="222"/>
    </row>
    <row r="668" spans="32:34" x14ac:dyDescent="0.2">
      <c r="AF668" s="222"/>
      <c r="AG668" s="222"/>
      <c r="AH668" s="222"/>
    </row>
    <row r="669" spans="32:34" x14ac:dyDescent="0.2">
      <c r="AF669" s="222"/>
      <c r="AG669" s="222"/>
      <c r="AH669" s="222"/>
    </row>
    <row r="670" spans="32:34" x14ac:dyDescent="0.2">
      <c r="AF670" s="222"/>
      <c r="AG670" s="222"/>
      <c r="AH670" s="222"/>
    </row>
    <row r="671" spans="32:34" x14ac:dyDescent="0.2">
      <c r="AF671" s="222"/>
      <c r="AG671" s="222"/>
      <c r="AH671" s="222"/>
    </row>
    <row r="672" spans="32:34" x14ac:dyDescent="0.2">
      <c r="AF672" s="222"/>
      <c r="AG672" s="222"/>
      <c r="AH672" s="222"/>
    </row>
    <row r="673" spans="32:34" x14ac:dyDescent="0.2">
      <c r="AF673" s="222"/>
      <c r="AG673" s="222"/>
      <c r="AH673" s="222"/>
    </row>
    <row r="674" spans="32:34" x14ac:dyDescent="0.2">
      <c r="AF674" s="222"/>
      <c r="AG674" s="222"/>
      <c r="AH674" s="222"/>
    </row>
    <row r="675" spans="32:34" x14ac:dyDescent="0.2">
      <c r="AF675" s="222"/>
      <c r="AG675" s="222"/>
      <c r="AH675" s="222"/>
    </row>
    <row r="676" spans="32:34" x14ac:dyDescent="0.2">
      <c r="AF676" s="222"/>
      <c r="AG676" s="222"/>
      <c r="AH676" s="222"/>
    </row>
    <row r="677" spans="32:34" x14ac:dyDescent="0.2">
      <c r="AF677" s="222"/>
      <c r="AG677" s="222"/>
      <c r="AH677" s="222"/>
    </row>
    <row r="678" spans="32:34" x14ac:dyDescent="0.2">
      <c r="AF678" s="222"/>
      <c r="AG678" s="222"/>
      <c r="AH678" s="222"/>
    </row>
    <row r="679" spans="32:34" x14ac:dyDescent="0.2">
      <c r="AF679" s="222"/>
      <c r="AG679" s="222"/>
      <c r="AH679" s="222"/>
    </row>
    <row r="680" spans="32:34" x14ac:dyDescent="0.2">
      <c r="AF680" s="222"/>
      <c r="AG680" s="222"/>
      <c r="AH680" s="222"/>
    </row>
    <row r="681" spans="32:34" x14ac:dyDescent="0.2">
      <c r="AF681" s="222"/>
      <c r="AG681" s="222"/>
      <c r="AH681" s="222"/>
    </row>
    <row r="682" spans="32:34" x14ac:dyDescent="0.2">
      <c r="AF682" s="222"/>
      <c r="AG682" s="222"/>
      <c r="AH682" s="222"/>
    </row>
    <row r="683" spans="32:34" x14ac:dyDescent="0.2">
      <c r="AF683" s="222"/>
      <c r="AG683" s="222"/>
      <c r="AH683" s="222"/>
    </row>
    <row r="684" spans="32:34" x14ac:dyDescent="0.2">
      <c r="AF684" s="222"/>
      <c r="AG684" s="222"/>
      <c r="AH684" s="222"/>
    </row>
    <row r="685" spans="32:34" x14ac:dyDescent="0.2">
      <c r="AF685" s="222"/>
      <c r="AG685" s="222"/>
      <c r="AH685" s="222"/>
    </row>
    <row r="686" spans="32:34" x14ac:dyDescent="0.2">
      <c r="AF686" s="222"/>
      <c r="AG686" s="222"/>
      <c r="AH686" s="222"/>
    </row>
    <row r="687" spans="32:34" x14ac:dyDescent="0.2">
      <c r="AF687" s="222"/>
      <c r="AG687" s="222"/>
      <c r="AH687" s="222"/>
    </row>
    <row r="688" spans="32:34" x14ac:dyDescent="0.2">
      <c r="AF688" s="222"/>
      <c r="AG688" s="222"/>
      <c r="AH688" s="222"/>
    </row>
    <row r="689" spans="32:34" x14ac:dyDescent="0.2">
      <c r="AF689" s="222"/>
      <c r="AG689" s="222"/>
      <c r="AH689" s="222"/>
    </row>
    <row r="690" spans="32:34" x14ac:dyDescent="0.2">
      <c r="AF690" s="222"/>
      <c r="AG690" s="222"/>
      <c r="AH690" s="222"/>
    </row>
    <row r="691" spans="32:34" x14ac:dyDescent="0.2">
      <c r="AF691" s="222"/>
      <c r="AG691" s="222"/>
      <c r="AH691" s="222"/>
    </row>
    <row r="692" spans="32:34" x14ac:dyDescent="0.2">
      <c r="AF692" s="222"/>
      <c r="AG692" s="222"/>
      <c r="AH692" s="222"/>
    </row>
    <row r="693" spans="32:34" x14ac:dyDescent="0.2">
      <c r="AF693" s="222"/>
      <c r="AG693" s="222"/>
      <c r="AH693" s="222"/>
    </row>
    <row r="694" spans="32:34" x14ac:dyDescent="0.2">
      <c r="AF694" s="222"/>
      <c r="AG694" s="222"/>
      <c r="AH694" s="222"/>
    </row>
    <row r="695" spans="32:34" x14ac:dyDescent="0.2">
      <c r="AF695" s="222"/>
      <c r="AG695" s="222"/>
      <c r="AH695" s="222"/>
    </row>
    <row r="696" spans="32:34" x14ac:dyDescent="0.2">
      <c r="AF696" s="222"/>
      <c r="AG696" s="222"/>
      <c r="AH696" s="222"/>
    </row>
    <row r="697" spans="32:34" x14ac:dyDescent="0.2">
      <c r="AF697" s="222"/>
      <c r="AG697" s="222"/>
      <c r="AH697" s="222"/>
    </row>
    <row r="698" spans="32:34" x14ac:dyDescent="0.2">
      <c r="AF698" s="222"/>
      <c r="AG698" s="222"/>
      <c r="AH698" s="222"/>
    </row>
    <row r="699" spans="32:34" x14ac:dyDescent="0.2">
      <c r="AF699" s="222"/>
      <c r="AG699" s="222"/>
      <c r="AH699" s="222"/>
    </row>
    <row r="700" spans="32:34" x14ac:dyDescent="0.2">
      <c r="AF700" s="222"/>
      <c r="AG700" s="222"/>
      <c r="AH700" s="222"/>
    </row>
    <row r="701" spans="32:34" x14ac:dyDescent="0.2">
      <c r="AF701" s="222"/>
      <c r="AG701" s="222"/>
      <c r="AH701" s="222"/>
    </row>
    <row r="702" spans="32:34" x14ac:dyDescent="0.2">
      <c r="AF702" s="222"/>
      <c r="AG702" s="222"/>
      <c r="AH702" s="222"/>
    </row>
    <row r="703" spans="32:34" x14ac:dyDescent="0.2">
      <c r="AF703" s="222"/>
      <c r="AG703" s="222"/>
      <c r="AH703" s="222"/>
    </row>
    <row r="704" spans="32:34" x14ac:dyDescent="0.2">
      <c r="AF704" s="222"/>
      <c r="AG704" s="222"/>
      <c r="AH704" s="222"/>
    </row>
    <row r="705" spans="32:34" x14ac:dyDescent="0.2">
      <c r="AF705" s="222"/>
      <c r="AG705" s="222"/>
      <c r="AH705" s="222"/>
    </row>
    <row r="706" spans="32:34" x14ac:dyDescent="0.2">
      <c r="AF706" s="222"/>
      <c r="AG706" s="222"/>
      <c r="AH706" s="222"/>
    </row>
    <row r="707" spans="32:34" x14ac:dyDescent="0.2">
      <c r="AF707" s="222"/>
      <c r="AG707" s="222"/>
      <c r="AH707" s="222"/>
    </row>
    <row r="708" spans="32:34" x14ac:dyDescent="0.2">
      <c r="AF708" s="222"/>
      <c r="AG708" s="222"/>
      <c r="AH708" s="222"/>
    </row>
    <row r="709" spans="32:34" x14ac:dyDescent="0.2">
      <c r="AF709" s="222"/>
      <c r="AG709" s="222"/>
      <c r="AH709" s="222"/>
    </row>
    <row r="710" spans="32:34" x14ac:dyDescent="0.2">
      <c r="AF710" s="222"/>
      <c r="AG710" s="222"/>
      <c r="AH710" s="222"/>
    </row>
    <row r="711" spans="32:34" x14ac:dyDescent="0.2">
      <c r="AF711" s="222"/>
      <c r="AG711" s="222"/>
      <c r="AH711" s="222"/>
    </row>
    <row r="712" spans="32:34" x14ac:dyDescent="0.2">
      <c r="AF712" s="222"/>
      <c r="AG712" s="222"/>
      <c r="AH712" s="222"/>
    </row>
    <row r="713" spans="32:34" x14ac:dyDescent="0.2">
      <c r="AF713" s="222"/>
      <c r="AG713" s="222"/>
      <c r="AH713" s="222"/>
    </row>
    <row r="714" spans="32:34" x14ac:dyDescent="0.2">
      <c r="AF714" s="222"/>
      <c r="AG714" s="222"/>
      <c r="AH714" s="222"/>
    </row>
    <row r="715" spans="32:34" x14ac:dyDescent="0.2">
      <c r="AF715" s="222"/>
      <c r="AG715" s="222"/>
      <c r="AH715" s="222"/>
    </row>
    <row r="716" spans="32:34" x14ac:dyDescent="0.2">
      <c r="AF716" s="222"/>
      <c r="AG716" s="222"/>
      <c r="AH716" s="222"/>
    </row>
    <row r="717" spans="32:34" x14ac:dyDescent="0.2">
      <c r="AF717" s="222"/>
      <c r="AG717" s="222"/>
      <c r="AH717" s="222"/>
    </row>
    <row r="718" spans="32:34" x14ac:dyDescent="0.2">
      <c r="AF718" s="222"/>
      <c r="AG718" s="222"/>
      <c r="AH718" s="222"/>
    </row>
    <row r="719" spans="32:34" x14ac:dyDescent="0.2">
      <c r="AF719" s="222"/>
      <c r="AG719" s="222"/>
      <c r="AH719" s="222"/>
    </row>
    <row r="720" spans="32:34" x14ac:dyDescent="0.2">
      <c r="AF720" s="222"/>
      <c r="AG720" s="222"/>
      <c r="AH720" s="222"/>
    </row>
    <row r="721" spans="32:34" x14ac:dyDescent="0.2">
      <c r="AF721" s="222"/>
      <c r="AG721" s="222"/>
      <c r="AH721" s="222"/>
    </row>
    <row r="722" spans="32:34" x14ac:dyDescent="0.2">
      <c r="AF722" s="222"/>
      <c r="AG722" s="222"/>
      <c r="AH722" s="222"/>
    </row>
    <row r="723" spans="32:34" x14ac:dyDescent="0.2">
      <c r="AF723" s="222"/>
      <c r="AG723" s="222"/>
      <c r="AH723" s="222"/>
    </row>
    <row r="724" spans="32:34" x14ac:dyDescent="0.2">
      <c r="AF724" s="222"/>
      <c r="AG724" s="222"/>
      <c r="AH724" s="222"/>
    </row>
    <row r="725" spans="32:34" x14ac:dyDescent="0.2">
      <c r="AF725" s="222"/>
      <c r="AG725" s="222"/>
      <c r="AH725" s="222"/>
    </row>
    <row r="726" spans="32:34" x14ac:dyDescent="0.2">
      <c r="AF726" s="222"/>
      <c r="AG726" s="222"/>
      <c r="AH726" s="222"/>
    </row>
    <row r="727" spans="32:34" x14ac:dyDescent="0.2">
      <c r="AF727" s="222"/>
      <c r="AG727" s="222"/>
      <c r="AH727" s="222"/>
    </row>
    <row r="728" spans="32:34" x14ac:dyDescent="0.2">
      <c r="AF728" s="222"/>
      <c r="AG728" s="222"/>
      <c r="AH728" s="222"/>
    </row>
    <row r="729" spans="32:34" x14ac:dyDescent="0.2">
      <c r="AF729" s="222"/>
      <c r="AG729" s="222"/>
      <c r="AH729" s="222"/>
    </row>
    <row r="730" spans="32:34" x14ac:dyDescent="0.2">
      <c r="AF730" s="222"/>
      <c r="AG730" s="222"/>
      <c r="AH730" s="222"/>
    </row>
    <row r="731" spans="32:34" x14ac:dyDescent="0.2">
      <c r="AF731" s="222"/>
      <c r="AG731" s="222"/>
      <c r="AH731" s="222"/>
    </row>
    <row r="732" spans="32:34" x14ac:dyDescent="0.2">
      <c r="AF732" s="222"/>
      <c r="AG732" s="222"/>
      <c r="AH732" s="222"/>
    </row>
    <row r="733" spans="32:34" x14ac:dyDescent="0.2">
      <c r="AF733" s="222"/>
      <c r="AG733" s="222"/>
      <c r="AH733" s="222"/>
    </row>
    <row r="734" spans="32:34" x14ac:dyDescent="0.2">
      <c r="AF734" s="222"/>
      <c r="AG734" s="222"/>
      <c r="AH734" s="222"/>
    </row>
    <row r="735" spans="32:34" x14ac:dyDescent="0.2">
      <c r="AF735" s="222"/>
      <c r="AG735" s="222"/>
      <c r="AH735" s="222"/>
    </row>
    <row r="736" spans="32:34" x14ac:dyDescent="0.2">
      <c r="AF736" s="222"/>
      <c r="AG736" s="222"/>
      <c r="AH736" s="222"/>
    </row>
    <row r="737" spans="32:34" x14ac:dyDescent="0.2">
      <c r="AF737" s="222"/>
      <c r="AG737" s="222"/>
      <c r="AH737" s="222"/>
    </row>
    <row r="738" spans="32:34" x14ac:dyDescent="0.2">
      <c r="AF738" s="222"/>
      <c r="AG738" s="222"/>
      <c r="AH738" s="222"/>
    </row>
    <row r="739" spans="32:34" x14ac:dyDescent="0.2">
      <c r="AF739" s="222"/>
      <c r="AG739" s="222"/>
      <c r="AH739" s="222"/>
    </row>
    <row r="740" spans="32:34" x14ac:dyDescent="0.2">
      <c r="AF740" s="222"/>
      <c r="AG740" s="222"/>
      <c r="AH740" s="222"/>
    </row>
    <row r="741" spans="32:34" x14ac:dyDescent="0.2">
      <c r="AF741" s="222"/>
      <c r="AG741" s="222"/>
      <c r="AH741" s="222"/>
    </row>
    <row r="742" spans="32:34" x14ac:dyDescent="0.2">
      <c r="AF742" s="222"/>
      <c r="AG742" s="222"/>
      <c r="AH742" s="222"/>
    </row>
    <row r="743" spans="32:34" x14ac:dyDescent="0.2">
      <c r="AF743" s="222"/>
      <c r="AG743" s="222"/>
      <c r="AH743" s="222"/>
    </row>
    <row r="744" spans="32:34" x14ac:dyDescent="0.2">
      <c r="AF744" s="222"/>
      <c r="AG744" s="222"/>
      <c r="AH744" s="222"/>
    </row>
    <row r="745" spans="32:34" x14ac:dyDescent="0.2">
      <c r="AF745" s="222"/>
      <c r="AG745" s="222"/>
      <c r="AH745" s="222"/>
    </row>
    <row r="746" spans="32:34" x14ac:dyDescent="0.2">
      <c r="AF746" s="222"/>
      <c r="AG746" s="222"/>
      <c r="AH746" s="222"/>
    </row>
    <row r="747" spans="32:34" x14ac:dyDescent="0.2">
      <c r="AF747" s="222"/>
      <c r="AG747" s="222"/>
      <c r="AH747" s="222"/>
    </row>
    <row r="748" spans="32:34" x14ac:dyDescent="0.2">
      <c r="AF748" s="222"/>
      <c r="AG748" s="222"/>
      <c r="AH748" s="222"/>
    </row>
    <row r="749" spans="32:34" x14ac:dyDescent="0.2">
      <c r="AF749" s="222"/>
      <c r="AG749" s="222"/>
      <c r="AH749" s="222"/>
    </row>
    <row r="750" spans="32:34" x14ac:dyDescent="0.2">
      <c r="AF750" s="222"/>
      <c r="AG750" s="222"/>
      <c r="AH750" s="222"/>
    </row>
    <row r="751" spans="32:34" x14ac:dyDescent="0.2">
      <c r="AF751" s="222"/>
      <c r="AG751" s="222"/>
      <c r="AH751" s="222"/>
    </row>
    <row r="752" spans="32:34" x14ac:dyDescent="0.2">
      <c r="AF752" s="222"/>
      <c r="AG752" s="222"/>
      <c r="AH752" s="222"/>
    </row>
    <row r="753" spans="32:34" x14ac:dyDescent="0.2">
      <c r="AF753" s="222"/>
      <c r="AG753" s="222"/>
      <c r="AH753" s="222"/>
    </row>
    <row r="754" spans="32:34" x14ac:dyDescent="0.2">
      <c r="AF754" s="222"/>
      <c r="AG754" s="222"/>
      <c r="AH754" s="222"/>
    </row>
    <row r="755" spans="32:34" x14ac:dyDescent="0.2">
      <c r="AF755" s="222"/>
      <c r="AG755" s="222"/>
      <c r="AH755" s="222"/>
    </row>
    <row r="756" spans="32:34" x14ac:dyDescent="0.2">
      <c r="AF756" s="222"/>
      <c r="AG756" s="222"/>
      <c r="AH756" s="222"/>
    </row>
    <row r="757" spans="32:34" x14ac:dyDescent="0.2">
      <c r="AF757" s="222"/>
      <c r="AG757" s="222"/>
      <c r="AH757" s="222"/>
    </row>
    <row r="758" spans="32:34" x14ac:dyDescent="0.2">
      <c r="AF758" s="222"/>
      <c r="AG758" s="222"/>
      <c r="AH758" s="222"/>
    </row>
    <row r="759" spans="32:34" x14ac:dyDescent="0.2">
      <c r="AF759" s="222"/>
      <c r="AG759" s="222"/>
      <c r="AH759" s="222"/>
    </row>
    <row r="760" spans="32:34" x14ac:dyDescent="0.2">
      <c r="AF760" s="222"/>
      <c r="AG760" s="222"/>
      <c r="AH760" s="222"/>
    </row>
    <row r="761" spans="32:34" x14ac:dyDescent="0.2">
      <c r="AF761" s="222"/>
      <c r="AG761" s="222"/>
      <c r="AH761" s="222"/>
    </row>
    <row r="762" spans="32:34" x14ac:dyDescent="0.2">
      <c r="AF762" s="222"/>
      <c r="AG762" s="222"/>
      <c r="AH762" s="222"/>
    </row>
    <row r="763" spans="32:34" x14ac:dyDescent="0.2">
      <c r="AF763" s="222"/>
      <c r="AG763" s="222"/>
      <c r="AH763" s="222"/>
    </row>
    <row r="764" spans="32:34" x14ac:dyDescent="0.2">
      <c r="AF764" s="222"/>
      <c r="AG764" s="222"/>
      <c r="AH764" s="222"/>
    </row>
    <row r="765" spans="32:34" x14ac:dyDescent="0.2">
      <c r="AF765" s="222"/>
      <c r="AG765" s="222"/>
      <c r="AH765" s="222"/>
    </row>
    <row r="766" spans="32:34" x14ac:dyDescent="0.2">
      <c r="AF766" s="222"/>
      <c r="AG766" s="222"/>
      <c r="AH766" s="222"/>
    </row>
    <row r="767" spans="32:34" x14ac:dyDescent="0.2">
      <c r="AF767" s="222"/>
      <c r="AG767" s="222"/>
      <c r="AH767" s="222"/>
    </row>
    <row r="768" spans="32:34" x14ac:dyDescent="0.2">
      <c r="AF768" s="222"/>
      <c r="AG768" s="222"/>
      <c r="AH768" s="222"/>
    </row>
    <row r="769" spans="32:34" x14ac:dyDescent="0.2">
      <c r="AF769" s="222"/>
      <c r="AG769" s="222"/>
      <c r="AH769" s="222"/>
    </row>
    <row r="770" spans="32:34" x14ac:dyDescent="0.2">
      <c r="AF770" s="222"/>
      <c r="AG770" s="222"/>
      <c r="AH770" s="222"/>
    </row>
    <row r="771" spans="32:34" x14ac:dyDescent="0.2">
      <c r="AF771" s="222"/>
      <c r="AG771" s="222"/>
      <c r="AH771" s="222"/>
    </row>
    <row r="772" spans="32:34" x14ac:dyDescent="0.2">
      <c r="AF772" s="222"/>
      <c r="AG772" s="222"/>
      <c r="AH772" s="222"/>
    </row>
    <row r="773" spans="32:34" x14ac:dyDescent="0.2">
      <c r="AF773" s="222"/>
      <c r="AG773" s="222"/>
      <c r="AH773" s="222"/>
    </row>
    <row r="774" spans="32:34" x14ac:dyDescent="0.2">
      <c r="AF774" s="222"/>
      <c r="AG774" s="222"/>
      <c r="AH774" s="222"/>
    </row>
    <row r="775" spans="32:34" x14ac:dyDescent="0.2">
      <c r="AF775" s="222"/>
      <c r="AG775" s="222"/>
      <c r="AH775" s="222"/>
    </row>
    <row r="776" spans="32:34" x14ac:dyDescent="0.2">
      <c r="AF776" s="222"/>
      <c r="AG776" s="222"/>
      <c r="AH776" s="222"/>
    </row>
    <row r="777" spans="32:34" x14ac:dyDescent="0.2">
      <c r="AF777" s="222"/>
      <c r="AG777" s="222"/>
      <c r="AH777" s="222"/>
    </row>
    <row r="778" spans="32:34" x14ac:dyDescent="0.2">
      <c r="AF778" s="222"/>
      <c r="AG778" s="222"/>
      <c r="AH778" s="222"/>
    </row>
    <row r="779" spans="32:34" x14ac:dyDescent="0.2">
      <c r="AF779" s="222"/>
      <c r="AG779" s="222"/>
      <c r="AH779" s="222"/>
    </row>
    <row r="780" spans="32:34" x14ac:dyDescent="0.2">
      <c r="AF780" s="222"/>
      <c r="AG780" s="222"/>
      <c r="AH780" s="222"/>
    </row>
    <row r="781" spans="32:34" x14ac:dyDescent="0.2">
      <c r="AF781" s="222"/>
      <c r="AG781" s="222"/>
      <c r="AH781" s="222"/>
    </row>
    <row r="782" spans="32:34" x14ac:dyDescent="0.2">
      <c r="AF782" s="222"/>
      <c r="AG782" s="222"/>
      <c r="AH782" s="222"/>
    </row>
    <row r="783" spans="32:34" x14ac:dyDescent="0.2">
      <c r="AF783" s="222"/>
      <c r="AG783" s="222"/>
      <c r="AH783" s="222"/>
    </row>
    <row r="784" spans="32:34" x14ac:dyDescent="0.2">
      <c r="AF784" s="222"/>
      <c r="AG784" s="222"/>
      <c r="AH784" s="222"/>
    </row>
    <row r="785" spans="32:34" x14ac:dyDescent="0.2">
      <c r="AF785" s="222"/>
      <c r="AG785" s="222"/>
      <c r="AH785" s="222"/>
    </row>
    <row r="786" spans="32:34" x14ac:dyDescent="0.2">
      <c r="AF786" s="222"/>
      <c r="AG786" s="222"/>
      <c r="AH786" s="222"/>
    </row>
    <row r="787" spans="32:34" x14ac:dyDescent="0.2">
      <c r="AF787" s="222"/>
      <c r="AG787" s="222"/>
      <c r="AH787" s="222"/>
    </row>
    <row r="788" spans="32:34" x14ac:dyDescent="0.2">
      <c r="AF788" s="222"/>
      <c r="AG788" s="222"/>
      <c r="AH788" s="222"/>
    </row>
    <row r="789" spans="32:34" x14ac:dyDescent="0.2">
      <c r="AF789" s="222"/>
      <c r="AG789" s="222"/>
      <c r="AH789" s="222"/>
    </row>
    <row r="790" spans="32:34" x14ac:dyDescent="0.2">
      <c r="AF790" s="222"/>
      <c r="AG790" s="222"/>
      <c r="AH790" s="222"/>
    </row>
    <row r="791" spans="32:34" x14ac:dyDescent="0.2">
      <c r="AF791" s="222"/>
      <c r="AG791" s="222"/>
      <c r="AH791" s="222"/>
    </row>
    <row r="792" spans="32:34" x14ac:dyDescent="0.2">
      <c r="AF792" s="222"/>
      <c r="AG792" s="222"/>
      <c r="AH792" s="222"/>
    </row>
    <row r="793" spans="32:34" x14ac:dyDescent="0.2">
      <c r="AF793" s="222"/>
      <c r="AG793" s="222"/>
      <c r="AH793" s="222"/>
    </row>
    <row r="794" spans="32:34" x14ac:dyDescent="0.2">
      <c r="AF794" s="222"/>
      <c r="AG794" s="222"/>
      <c r="AH794" s="222"/>
    </row>
    <row r="795" spans="32:34" x14ac:dyDescent="0.2">
      <c r="AF795" s="222"/>
      <c r="AG795" s="222"/>
      <c r="AH795" s="222"/>
    </row>
    <row r="796" spans="32:34" x14ac:dyDescent="0.2">
      <c r="AF796" s="222"/>
      <c r="AG796" s="222"/>
      <c r="AH796" s="222"/>
    </row>
    <row r="797" spans="32:34" x14ac:dyDescent="0.2">
      <c r="AF797" s="222"/>
      <c r="AG797" s="222"/>
      <c r="AH797" s="222"/>
    </row>
    <row r="798" spans="32:34" x14ac:dyDescent="0.2">
      <c r="AF798" s="222"/>
      <c r="AG798" s="222"/>
      <c r="AH798" s="222"/>
    </row>
    <row r="799" spans="32:34" x14ac:dyDescent="0.2">
      <c r="AF799" s="222"/>
      <c r="AG799" s="222"/>
      <c r="AH799" s="222"/>
    </row>
    <row r="800" spans="32:34" x14ac:dyDescent="0.2">
      <c r="AF800" s="222"/>
      <c r="AG800" s="222"/>
      <c r="AH800" s="222"/>
    </row>
    <row r="801" spans="32:34" x14ac:dyDescent="0.2">
      <c r="AF801" s="222"/>
      <c r="AG801" s="222"/>
      <c r="AH801" s="222"/>
    </row>
    <row r="802" spans="32:34" x14ac:dyDescent="0.2">
      <c r="AF802" s="222"/>
      <c r="AG802" s="222"/>
      <c r="AH802" s="222"/>
    </row>
    <row r="803" spans="32:34" x14ac:dyDescent="0.2">
      <c r="AF803" s="222"/>
      <c r="AG803" s="222"/>
      <c r="AH803" s="222"/>
    </row>
    <row r="804" spans="32:34" x14ac:dyDescent="0.2">
      <c r="AF804" s="222"/>
      <c r="AG804" s="222"/>
      <c r="AH804" s="222"/>
    </row>
    <row r="805" spans="32:34" x14ac:dyDescent="0.2">
      <c r="AF805" s="222"/>
      <c r="AG805" s="222"/>
      <c r="AH805" s="222"/>
    </row>
    <row r="806" spans="32:34" x14ac:dyDescent="0.2">
      <c r="AF806" s="222"/>
      <c r="AG806" s="222"/>
      <c r="AH806" s="222"/>
    </row>
    <row r="807" spans="32:34" x14ac:dyDescent="0.2">
      <c r="AF807" s="222"/>
      <c r="AG807" s="222"/>
      <c r="AH807" s="222"/>
    </row>
    <row r="808" spans="32:34" x14ac:dyDescent="0.2">
      <c r="AF808" s="222"/>
      <c r="AG808" s="222"/>
      <c r="AH808" s="222"/>
    </row>
    <row r="809" spans="32:34" x14ac:dyDescent="0.2">
      <c r="AF809" s="222"/>
      <c r="AG809" s="222"/>
      <c r="AH809" s="222"/>
    </row>
    <row r="810" spans="32:34" x14ac:dyDescent="0.2">
      <c r="AF810" s="222"/>
      <c r="AG810" s="222"/>
      <c r="AH810" s="222"/>
    </row>
    <row r="811" spans="32:34" x14ac:dyDescent="0.2">
      <c r="AF811" s="222"/>
      <c r="AG811" s="222"/>
      <c r="AH811" s="222"/>
    </row>
    <row r="812" spans="32:34" x14ac:dyDescent="0.2">
      <c r="AF812" s="222"/>
      <c r="AG812" s="222"/>
      <c r="AH812" s="222"/>
    </row>
    <row r="813" spans="32:34" x14ac:dyDescent="0.2">
      <c r="AF813" s="222"/>
      <c r="AG813" s="222"/>
      <c r="AH813" s="222"/>
    </row>
    <row r="814" spans="32:34" x14ac:dyDescent="0.2">
      <c r="AF814" s="222"/>
      <c r="AG814" s="222"/>
      <c r="AH814" s="222"/>
    </row>
    <row r="815" spans="32:34" x14ac:dyDescent="0.2">
      <c r="AF815" s="222"/>
      <c r="AG815" s="222"/>
      <c r="AH815" s="222"/>
    </row>
    <row r="816" spans="32:34" x14ac:dyDescent="0.2">
      <c r="AF816" s="222"/>
      <c r="AG816" s="222"/>
      <c r="AH816" s="222"/>
    </row>
    <row r="817" spans="32:34" x14ac:dyDescent="0.2">
      <c r="AF817" s="222"/>
      <c r="AG817" s="222"/>
      <c r="AH817" s="222"/>
    </row>
    <row r="818" spans="32:34" x14ac:dyDescent="0.2">
      <c r="AF818" s="222"/>
      <c r="AG818" s="222"/>
      <c r="AH818" s="222"/>
    </row>
    <row r="819" spans="32:34" x14ac:dyDescent="0.2">
      <c r="AF819" s="222"/>
      <c r="AG819" s="222"/>
      <c r="AH819" s="222"/>
    </row>
    <row r="820" spans="32:34" x14ac:dyDescent="0.2">
      <c r="AF820" s="222"/>
      <c r="AG820" s="222"/>
      <c r="AH820" s="222"/>
    </row>
    <row r="821" spans="32:34" x14ac:dyDescent="0.2">
      <c r="AF821" s="222"/>
      <c r="AG821" s="222"/>
      <c r="AH821" s="222"/>
    </row>
    <row r="822" spans="32:34" x14ac:dyDescent="0.2">
      <c r="AF822" s="222"/>
      <c r="AG822" s="222"/>
      <c r="AH822" s="222"/>
    </row>
    <row r="823" spans="32:34" x14ac:dyDescent="0.2">
      <c r="AF823" s="222"/>
      <c r="AG823" s="222"/>
      <c r="AH823" s="222"/>
    </row>
    <row r="824" spans="32:34" x14ac:dyDescent="0.2">
      <c r="AF824" s="222"/>
      <c r="AG824" s="222"/>
      <c r="AH824" s="222"/>
    </row>
    <row r="825" spans="32:34" x14ac:dyDescent="0.2">
      <c r="AF825" s="222"/>
      <c r="AG825" s="222"/>
      <c r="AH825" s="222"/>
    </row>
    <row r="826" spans="32:34" x14ac:dyDescent="0.2">
      <c r="AF826" s="222"/>
      <c r="AG826" s="222"/>
      <c r="AH826" s="222"/>
    </row>
    <row r="827" spans="32:34" x14ac:dyDescent="0.2">
      <c r="AF827" s="222"/>
      <c r="AG827" s="222"/>
      <c r="AH827" s="222"/>
    </row>
    <row r="828" spans="32:34" x14ac:dyDescent="0.2">
      <c r="AF828" s="222"/>
      <c r="AG828" s="222"/>
      <c r="AH828" s="222"/>
    </row>
    <row r="829" spans="32:34" x14ac:dyDescent="0.2">
      <c r="AF829" s="222"/>
      <c r="AG829" s="222"/>
      <c r="AH829" s="222"/>
    </row>
    <row r="830" spans="32:34" x14ac:dyDescent="0.2">
      <c r="AF830" s="222"/>
      <c r="AG830" s="222"/>
      <c r="AH830" s="222"/>
    </row>
    <row r="831" spans="32:34" x14ac:dyDescent="0.2">
      <c r="AF831" s="222"/>
      <c r="AG831" s="222"/>
      <c r="AH831" s="222"/>
    </row>
    <row r="832" spans="32:34" x14ac:dyDescent="0.2">
      <c r="AF832" s="222"/>
      <c r="AG832" s="222"/>
      <c r="AH832" s="222"/>
    </row>
    <row r="833" spans="32:34" x14ac:dyDescent="0.2">
      <c r="AF833" s="222"/>
      <c r="AG833" s="222"/>
      <c r="AH833" s="222"/>
    </row>
    <row r="834" spans="32:34" x14ac:dyDescent="0.2">
      <c r="AF834" s="222"/>
      <c r="AG834" s="222"/>
      <c r="AH834" s="222"/>
    </row>
    <row r="835" spans="32:34" x14ac:dyDescent="0.2">
      <c r="AF835" s="222"/>
      <c r="AG835" s="222"/>
      <c r="AH835" s="222"/>
    </row>
    <row r="836" spans="32:34" x14ac:dyDescent="0.2">
      <c r="AF836" s="222"/>
      <c r="AG836" s="222"/>
      <c r="AH836" s="222"/>
    </row>
    <row r="837" spans="32:34" x14ac:dyDescent="0.2">
      <c r="AF837" s="222"/>
      <c r="AG837" s="222"/>
      <c r="AH837" s="222"/>
    </row>
    <row r="838" spans="32:34" x14ac:dyDescent="0.2">
      <c r="AF838" s="222"/>
      <c r="AG838" s="222"/>
      <c r="AH838" s="222"/>
    </row>
    <row r="839" spans="32:34" x14ac:dyDescent="0.2">
      <c r="AF839" s="222"/>
      <c r="AG839" s="222"/>
      <c r="AH839" s="222"/>
    </row>
    <row r="840" spans="32:34" x14ac:dyDescent="0.2">
      <c r="AF840" s="222"/>
      <c r="AG840" s="222"/>
      <c r="AH840" s="222"/>
    </row>
    <row r="841" spans="32:34" x14ac:dyDescent="0.2">
      <c r="AF841" s="222"/>
      <c r="AG841" s="222"/>
      <c r="AH841" s="222"/>
    </row>
    <row r="842" spans="32:34" x14ac:dyDescent="0.2">
      <c r="AF842" s="222"/>
      <c r="AG842" s="222"/>
      <c r="AH842" s="222"/>
    </row>
    <row r="843" spans="32:34" x14ac:dyDescent="0.2">
      <c r="AF843" s="222"/>
      <c r="AG843" s="222"/>
      <c r="AH843" s="222"/>
    </row>
    <row r="844" spans="32:34" x14ac:dyDescent="0.2">
      <c r="AF844" s="222"/>
      <c r="AG844" s="222"/>
      <c r="AH844" s="222"/>
    </row>
    <row r="845" spans="32:34" x14ac:dyDescent="0.2">
      <c r="AF845" s="222"/>
      <c r="AG845" s="222"/>
      <c r="AH845" s="222"/>
    </row>
    <row r="846" spans="32:34" x14ac:dyDescent="0.2">
      <c r="AF846" s="222"/>
      <c r="AG846" s="222"/>
      <c r="AH846" s="222"/>
    </row>
    <row r="847" spans="32:34" x14ac:dyDescent="0.2">
      <c r="AF847" s="222"/>
      <c r="AG847" s="222"/>
      <c r="AH847" s="222"/>
    </row>
    <row r="848" spans="32:34" x14ac:dyDescent="0.2">
      <c r="AF848" s="222"/>
      <c r="AG848" s="222"/>
      <c r="AH848" s="222"/>
    </row>
    <row r="849" spans="32:34" x14ac:dyDescent="0.2">
      <c r="AF849" s="222"/>
      <c r="AG849" s="222"/>
      <c r="AH849" s="222"/>
    </row>
    <row r="850" spans="32:34" x14ac:dyDescent="0.2">
      <c r="AF850" s="222"/>
      <c r="AG850" s="222"/>
      <c r="AH850" s="222"/>
    </row>
    <row r="851" spans="32:34" x14ac:dyDescent="0.2">
      <c r="AF851" s="222"/>
      <c r="AG851" s="222"/>
      <c r="AH851" s="222"/>
    </row>
    <row r="852" spans="32:34" x14ac:dyDescent="0.2">
      <c r="AF852" s="222"/>
      <c r="AG852" s="222"/>
      <c r="AH852" s="222"/>
    </row>
    <row r="853" spans="32:34" x14ac:dyDescent="0.2">
      <c r="AF853" s="222"/>
      <c r="AG853" s="222"/>
      <c r="AH853" s="222"/>
    </row>
    <row r="854" spans="32:34" x14ac:dyDescent="0.2">
      <c r="AF854" s="222"/>
      <c r="AG854" s="222"/>
      <c r="AH854" s="222"/>
    </row>
    <row r="855" spans="32:34" x14ac:dyDescent="0.2">
      <c r="AF855" s="222"/>
      <c r="AG855" s="222"/>
      <c r="AH855" s="222"/>
    </row>
    <row r="856" spans="32:34" x14ac:dyDescent="0.2">
      <c r="AF856" s="222"/>
      <c r="AG856" s="222"/>
      <c r="AH856" s="222"/>
    </row>
    <row r="857" spans="32:34" x14ac:dyDescent="0.2">
      <c r="AF857" s="222"/>
      <c r="AG857" s="222"/>
      <c r="AH857" s="222"/>
    </row>
    <row r="858" spans="32:34" x14ac:dyDescent="0.2">
      <c r="AF858" s="222"/>
      <c r="AG858" s="222"/>
      <c r="AH858" s="222"/>
    </row>
    <row r="859" spans="32:34" x14ac:dyDescent="0.2">
      <c r="AF859" s="222"/>
      <c r="AG859" s="222"/>
      <c r="AH859" s="222"/>
    </row>
    <row r="860" spans="32:34" x14ac:dyDescent="0.2">
      <c r="AF860" s="222"/>
      <c r="AG860" s="222"/>
      <c r="AH860" s="222"/>
    </row>
    <row r="861" spans="32:34" x14ac:dyDescent="0.2">
      <c r="AF861" s="222"/>
      <c r="AG861" s="222"/>
      <c r="AH861" s="222"/>
    </row>
    <row r="862" spans="32:34" x14ac:dyDescent="0.2">
      <c r="AF862" s="222"/>
      <c r="AG862" s="222"/>
      <c r="AH862" s="222"/>
    </row>
    <row r="863" spans="32:34" x14ac:dyDescent="0.2">
      <c r="AF863" s="222"/>
      <c r="AG863" s="222"/>
      <c r="AH863" s="222"/>
    </row>
    <row r="864" spans="32:34" x14ac:dyDescent="0.2">
      <c r="AF864" s="222"/>
      <c r="AG864" s="222"/>
      <c r="AH864" s="222"/>
    </row>
    <row r="865" spans="32:34" x14ac:dyDescent="0.2">
      <c r="AF865" s="222"/>
      <c r="AG865" s="222"/>
      <c r="AH865" s="222"/>
    </row>
    <row r="866" spans="32:34" x14ac:dyDescent="0.2">
      <c r="AF866" s="222"/>
      <c r="AG866" s="222"/>
      <c r="AH866" s="222"/>
    </row>
    <row r="867" spans="32:34" x14ac:dyDescent="0.2">
      <c r="AF867" s="222"/>
      <c r="AG867" s="222"/>
      <c r="AH867" s="222"/>
    </row>
    <row r="868" spans="32:34" x14ac:dyDescent="0.2">
      <c r="AF868" s="222"/>
      <c r="AG868" s="222"/>
      <c r="AH868" s="222"/>
    </row>
    <row r="869" spans="32:34" x14ac:dyDescent="0.2">
      <c r="AF869" s="222"/>
      <c r="AG869" s="222"/>
      <c r="AH869" s="222"/>
    </row>
    <row r="870" spans="32:34" x14ac:dyDescent="0.2">
      <c r="AF870" s="222"/>
      <c r="AG870" s="222"/>
      <c r="AH870" s="222"/>
    </row>
    <row r="871" spans="32:34" x14ac:dyDescent="0.2">
      <c r="AF871" s="222"/>
      <c r="AG871" s="222"/>
      <c r="AH871" s="222"/>
    </row>
    <row r="872" spans="32:34" x14ac:dyDescent="0.2">
      <c r="AF872" s="222"/>
      <c r="AG872" s="222"/>
      <c r="AH872" s="222"/>
    </row>
    <row r="873" spans="32:34" x14ac:dyDescent="0.2">
      <c r="AF873" s="222"/>
      <c r="AG873" s="222"/>
      <c r="AH873" s="222"/>
    </row>
    <row r="874" spans="32:34" x14ac:dyDescent="0.2">
      <c r="AF874" s="222"/>
      <c r="AG874" s="222"/>
      <c r="AH874" s="222"/>
    </row>
    <row r="875" spans="32:34" x14ac:dyDescent="0.2">
      <c r="AF875" s="222"/>
      <c r="AG875" s="222"/>
      <c r="AH875" s="222"/>
    </row>
    <row r="876" spans="32:34" x14ac:dyDescent="0.2">
      <c r="AF876" s="222"/>
      <c r="AG876" s="222"/>
      <c r="AH876" s="222"/>
    </row>
    <row r="877" spans="32:34" x14ac:dyDescent="0.2">
      <c r="AF877" s="222"/>
      <c r="AG877" s="222"/>
      <c r="AH877" s="222"/>
    </row>
    <row r="878" spans="32:34" x14ac:dyDescent="0.2">
      <c r="AF878" s="222"/>
      <c r="AG878" s="222"/>
      <c r="AH878" s="222"/>
    </row>
    <row r="879" spans="32:34" x14ac:dyDescent="0.2">
      <c r="AF879" s="222"/>
      <c r="AG879" s="222"/>
      <c r="AH879" s="222"/>
    </row>
    <row r="880" spans="32:34" x14ac:dyDescent="0.2">
      <c r="AF880" s="222"/>
      <c r="AG880" s="222"/>
      <c r="AH880" s="222"/>
    </row>
    <row r="881" spans="32:34" x14ac:dyDescent="0.2">
      <c r="AF881" s="222"/>
      <c r="AG881" s="222"/>
      <c r="AH881" s="222"/>
    </row>
    <row r="882" spans="32:34" x14ac:dyDescent="0.2">
      <c r="AF882" s="222"/>
      <c r="AG882" s="222"/>
      <c r="AH882" s="222"/>
    </row>
    <row r="883" spans="32:34" x14ac:dyDescent="0.2">
      <c r="AF883" s="222"/>
      <c r="AG883" s="222"/>
      <c r="AH883" s="222"/>
    </row>
    <row r="884" spans="32:34" x14ac:dyDescent="0.2">
      <c r="AF884" s="222"/>
      <c r="AG884" s="222"/>
      <c r="AH884" s="222"/>
    </row>
    <row r="885" spans="32:34" x14ac:dyDescent="0.2">
      <c r="AF885" s="222"/>
      <c r="AG885" s="222"/>
      <c r="AH885" s="222"/>
    </row>
    <row r="886" spans="32:34" x14ac:dyDescent="0.2">
      <c r="AF886" s="222"/>
      <c r="AG886" s="222"/>
      <c r="AH886" s="222"/>
    </row>
    <row r="887" spans="32:34" x14ac:dyDescent="0.2">
      <c r="AF887" s="222"/>
      <c r="AG887" s="222"/>
      <c r="AH887" s="222"/>
    </row>
    <row r="888" spans="32:34" x14ac:dyDescent="0.2">
      <c r="AF888" s="222"/>
      <c r="AG888" s="222"/>
      <c r="AH888" s="222"/>
    </row>
    <row r="889" spans="32:34" x14ac:dyDescent="0.2">
      <c r="AF889" s="222"/>
      <c r="AG889" s="222"/>
      <c r="AH889" s="222"/>
    </row>
    <row r="890" spans="32:34" x14ac:dyDescent="0.2">
      <c r="AF890" s="222"/>
      <c r="AG890" s="222"/>
      <c r="AH890" s="222"/>
    </row>
    <row r="891" spans="32:34" x14ac:dyDescent="0.2">
      <c r="AF891" s="222"/>
      <c r="AG891" s="222"/>
      <c r="AH891" s="222"/>
    </row>
    <row r="892" spans="32:34" x14ac:dyDescent="0.2">
      <c r="AF892" s="222"/>
      <c r="AG892" s="222"/>
      <c r="AH892" s="222"/>
    </row>
    <row r="893" spans="32:34" x14ac:dyDescent="0.2">
      <c r="AF893" s="222"/>
      <c r="AG893" s="222"/>
      <c r="AH893" s="222"/>
    </row>
    <row r="894" spans="32:34" x14ac:dyDescent="0.2">
      <c r="AF894" s="222"/>
      <c r="AG894" s="222"/>
      <c r="AH894" s="222"/>
    </row>
    <row r="895" spans="32:34" x14ac:dyDescent="0.2">
      <c r="AF895" s="222"/>
      <c r="AG895" s="222"/>
      <c r="AH895" s="222"/>
    </row>
    <row r="896" spans="32:34" x14ac:dyDescent="0.2">
      <c r="AF896" s="222"/>
      <c r="AG896" s="222"/>
      <c r="AH896" s="222"/>
    </row>
    <row r="897" spans="32:34" x14ac:dyDescent="0.2">
      <c r="AF897" s="222"/>
      <c r="AG897" s="222"/>
      <c r="AH897" s="222"/>
    </row>
    <row r="898" spans="32:34" x14ac:dyDescent="0.2">
      <c r="AF898" s="222"/>
      <c r="AG898" s="222"/>
      <c r="AH898" s="222"/>
    </row>
    <row r="899" spans="32:34" x14ac:dyDescent="0.2">
      <c r="AF899" s="222"/>
      <c r="AG899" s="222"/>
      <c r="AH899" s="222"/>
    </row>
    <row r="900" spans="32:34" x14ac:dyDescent="0.2">
      <c r="AF900" s="222"/>
      <c r="AG900" s="222"/>
      <c r="AH900" s="222"/>
    </row>
    <row r="901" spans="32:34" x14ac:dyDescent="0.2">
      <c r="AF901" s="222"/>
      <c r="AG901" s="222"/>
      <c r="AH901" s="222"/>
    </row>
    <row r="902" spans="32:34" x14ac:dyDescent="0.2">
      <c r="AF902" s="222"/>
      <c r="AG902" s="222"/>
      <c r="AH902" s="222"/>
    </row>
    <row r="903" spans="32:34" x14ac:dyDescent="0.2">
      <c r="AF903" s="222"/>
      <c r="AG903" s="222"/>
      <c r="AH903" s="222"/>
    </row>
    <row r="904" spans="32:34" x14ac:dyDescent="0.2">
      <c r="AF904" s="222"/>
      <c r="AG904" s="222"/>
      <c r="AH904" s="222"/>
    </row>
    <row r="905" spans="32:34" x14ac:dyDescent="0.2">
      <c r="AF905" s="222"/>
      <c r="AG905" s="222"/>
      <c r="AH905" s="222"/>
    </row>
    <row r="906" spans="32:34" x14ac:dyDescent="0.2">
      <c r="AF906" s="222"/>
      <c r="AG906" s="222"/>
      <c r="AH906" s="222"/>
    </row>
    <row r="907" spans="32:34" x14ac:dyDescent="0.2">
      <c r="AF907" s="222"/>
      <c r="AG907" s="222"/>
      <c r="AH907" s="222"/>
    </row>
    <row r="908" spans="32:34" x14ac:dyDescent="0.2">
      <c r="AF908" s="222"/>
      <c r="AG908" s="222"/>
      <c r="AH908" s="222"/>
    </row>
    <row r="909" spans="32:34" x14ac:dyDescent="0.2">
      <c r="AF909" s="222"/>
      <c r="AG909" s="222"/>
      <c r="AH909" s="222"/>
    </row>
    <row r="910" spans="32:34" x14ac:dyDescent="0.2">
      <c r="AF910" s="222"/>
      <c r="AG910" s="222"/>
      <c r="AH910" s="222"/>
    </row>
    <row r="911" spans="32:34" x14ac:dyDescent="0.2">
      <c r="AF911" s="222"/>
      <c r="AG911" s="222"/>
      <c r="AH911" s="222"/>
    </row>
    <row r="912" spans="32:34" x14ac:dyDescent="0.2">
      <c r="AF912" s="222"/>
      <c r="AG912" s="222"/>
      <c r="AH912" s="222"/>
    </row>
    <row r="913" spans="32:34" x14ac:dyDescent="0.2">
      <c r="AF913" s="222"/>
      <c r="AG913" s="222"/>
      <c r="AH913" s="222"/>
    </row>
    <row r="914" spans="32:34" x14ac:dyDescent="0.2">
      <c r="AF914" s="222"/>
      <c r="AG914" s="222"/>
      <c r="AH914" s="222"/>
    </row>
    <row r="915" spans="32:34" x14ac:dyDescent="0.2">
      <c r="AF915" s="222"/>
      <c r="AG915" s="222"/>
      <c r="AH915" s="222"/>
    </row>
    <row r="916" spans="32:34" x14ac:dyDescent="0.2">
      <c r="AF916" s="222"/>
      <c r="AG916" s="222"/>
      <c r="AH916" s="222"/>
    </row>
    <row r="917" spans="32:34" x14ac:dyDescent="0.2">
      <c r="AF917" s="222"/>
      <c r="AG917" s="222"/>
      <c r="AH917" s="222"/>
    </row>
    <row r="918" spans="32:34" x14ac:dyDescent="0.2">
      <c r="AF918" s="222"/>
      <c r="AG918" s="222"/>
      <c r="AH918" s="222"/>
    </row>
    <row r="919" spans="32:34" x14ac:dyDescent="0.2">
      <c r="AF919" s="222"/>
      <c r="AG919" s="222"/>
      <c r="AH919" s="222"/>
    </row>
    <row r="920" spans="32:34" x14ac:dyDescent="0.2">
      <c r="AF920" s="222"/>
      <c r="AG920" s="222"/>
      <c r="AH920" s="222"/>
    </row>
    <row r="921" spans="32:34" x14ac:dyDescent="0.2">
      <c r="AF921" s="222"/>
      <c r="AG921" s="222"/>
      <c r="AH921" s="222"/>
    </row>
    <row r="922" spans="32:34" x14ac:dyDescent="0.2">
      <c r="AF922" s="222"/>
      <c r="AG922" s="222"/>
      <c r="AH922" s="222"/>
    </row>
    <row r="923" spans="32:34" x14ac:dyDescent="0.2">
      <c r="AF923" s="222"/>
      <c r="AG923" s="222"/>
      <c r="AH923" s="222"/>
    </row>
    <row r="924" spans="32:34" x14ac:dyDescent="0.2">
      <c r="AF924" s="222"/>
      <c r="AG924" s="222"/>
      <c r="AH924" s="222"/>
    </row>
    <row r="925" spans="32:34" x14ac:dyDescent="0.2">
      <c r="AF925" s="222"/>
      <c r="AG925" s="222"/>
      <c r="AH925" s="222"/>
    </row>
    <row r="926" spans="32:34" x14ac:dyDescent="0.2">
      <c r="AF926" s="222"/>
      <c r="AG926" s="222"/>
      <c r="AH926" s="222"/>
    </row>
    <row r="927" spans="32:34" x14ac:dyDescent="0.2">
      <c r="AF927" s="222"/>
      <c r="AG927" s="222"/>
      <c r="AH927" s="222"/>
    </row>
    <row r="928" spans="32:34" x14ac:dyDescent="0.2">
      <c r="AF928" s="222"/>
      <c r="AG928" s="222"/>
      <c r="AH928" s="222"/>
    </row>
    <row r="929" spans="32:34" x14ac:dyDescent="0.2">
      <c r="AF929" s="222"/>
      <c r="AG929" s="222"/>
      <c r="AH929" s="222"/>
    </row>
    <row r="930" spans="32:34" x14ac:dyDescent="0.2">
      <c r="AF930" s="222"/>
      <c r="AG930" s="222"/>
      <c r="AH930" s="222"/>
    </row>
    <row r="931" spans="32:34" x14ac:dyDescent="0.2">
      <c r="AF931" s="222"/>
      <c r="AG931" s="222"/>
      <c r="AH931" s="222"/>
    </row>
    <row r="932" spans="32:34" x14ac:dyDescent="0.2">
      <c r="AF932" s="222"/>
      <c r="AG932" s="222"/>
      <c r="AH932" s="222"/>
    </row>
    <row r="933" spans="32:34" x14ac:dyDescent="0.2">
      <c r="AF933" s="222"/>
      <c r="AG933" s="222"/>
      <c r="AH933" s="222"/>
    </row>
    <row r="934" spans="32:34" x14ac:dyDescent="0.2">
      <c r="AF934" s="222"/>
      <c r="AG934" s="222"/>
      <c r="AH934" s="222"/>
    </row>
    <row r="935" spans="32:34" x14ac:dyDescent="0.2">
      <c r="AF935" s="222"/>
      <c r="AG935" s="222"/>
      <c r="AH935" s="222"/>
    </row>
    <row r="936" spans="32:34" x14ac:dyDescent="0.2">
      <c r="AF936" s="222"/>
      <c r="AG936" s="222"/>
      <c r="AH936" s="222"/>
    </row>
    <row r="937" spans="32:34" x14ac:dyDescent="0.2">
      <c r="AF937" s="222"/>
      <c r="AG937" s="222"/>
      <c r="AH937" s="222"/>
    </row>
    <row r="938" spans="32:34" x14ac:dyDescent="0.2">
      <c r="AF938" s="222"/>
      <c r="AG938" s="222"/>
      <c r="AH938" s="222"/>
    </row>
    <row r="939" spans="32:34" x14ac:dyDescent="0.2">
      <c r="AF939" s="222"/>
      <c r="AG939" s="222"/>
      <c r="AH939" s="222"/>
    </row>
    <row r="940" spans="32:34" x14ac:dyDescent="0.2">
      <c r="AF940" s="222"/>
      <c r="AG940" s="222"/>
      <c r="AH940" s="222"/>
    </row>
    <row r="941" spans="32:34" x14ac:dyDescent="0.2">
      <c r="AF941" s="222"/>
      <c r="AG941" s="222"/>
      <c r="AH941" s="222"/>
    </row>
    <row r="942" spans="32:34" x14ac:dyDescent="0.2">
      <c r="AF942" s="222"/>
      <c r="AG942" s="222"/>
      <c r="AH942" s="222"/>
    </row>
    <row r="943" spans="32:34" x14ac:dyDescent="0.2">
      <c r="AF943" s="222"/>
      <c r="AG943" s="222"/>
      <c r="AH943" s="222"/>
    </row>
    <row r="944" spans="32:34" x14ac:dyDescent="0.2">
      <c r="AF944" s="222"/>
      <c r="AG944" s="222"/>
      <c r="AH944" s="222"/>
    </row>
    <row r="945" spans="32:34" x14ac:dyDescent="0.2">
      <c r="AF945" s="222"/>
      <c r="AG945" s="222"/>
      <c r="AH945" s="222"/>
    </row>
    <row r="946" spans="32:34" x14ac:dyDescent="0.2">
      <c r="AF946" s="222"/>
      <c r="AG946" s="222"/>
      <c r="AH946" s="222"/>
    </row>
    <row r="947" spans="32:34" x14ac:dyDescent="0.2">
      <c r="AF947" s="222"/>
      <c r="AG947" s="222"/>
      <c r="AH947" s="222"/>
    </row>
    <row r="948" spans="32:34" x14ac:dyDescent="0.2">
      <c r="AF948" s="222"/>
      <c r="AG948" s="222"/>
      <c r="AH948" s="222"/>
    </row>
    <row r="949" spans="32:34" x14ac:dyDescent="0.2">
      <c r="AF949" s="222"/>
      <c r="AG949" s="222"/>
      <c r="AH949" s="222"/>
    </row>
    <row r="950" spans="32:34" x14ac:dyDescent="0.2">
      <c r="AF950" s="222"/>
      <c r="AG950" s="222"/>
      <c r="AH950" s="222"/>
    </row>
    <row r="951" spans="32:34" x14ac:dyDescent="0.2">
      <c r="AF951" s="222"/>
      <c r="AG951" s="222"/>
      <c r="AH951" s="222"/>
    </row>
    <row r="952" spans="32:34" x14ac:dyDescent="0.2">
      <c r="AF952" s="222"/>
      <c r="AG952" s="222"/>
      <c r="AH952" s="222"/>
    </row>
    <row r="953" spans="32:34" x14ac:dyDescent="0.2">
      <c r="AF953" s="222"/>
      <c r="AG953" s="222"/>
      <c r="AH953" s="222"/>
    </row>
    <row r="954" spans="32:34" x14ac:dyDescent="0.2">
      <c r="AF954" s="222"/>
      <c r="AG954" s="222"/>
      <c r="AH954" s="222"/>
    </row>
    <row r="955" spans="32:34" x14ac:dyDescent="0.2">
      <c r="AF955" s="222"/>
      <c r="AG955" s="222"/>
      <c r="AH955" s="222"/>
    </row>
    <row r="956" spans="32:34" x14ac:dyDescent="0.2">
      <c r="AF956" s="222"/>
      <c r="AG956" s="222"/>
      <c r="AH956" s="222"/>
    </row>
    <row r="957" spans="32:34" x14ac:dyDescent="0.2">
      <c r="AF957" s="222"/>
      <c r="AG957" s="222"/>
      <c r="AH957" s="222"/>
    </row>
    <row r="958" spans="32:34" x14ac:dyDescent="0.2">
      <c r="AF958" s="222"/>
      <c r="AG958" s="222"/>
      <c r="AH958" s="222"/>
    </row>
    <row r="959" spans="32:34" x14ac:dyDescent="0.2">
      <c r="AF959" s="222"/>
      <c r="AG959" s="222"/>
      <c r="AH959" s="222"/>
    </row>
    <row r="960" spans="32:34" x14ac:dyDescent="0.2">
      <c r="AF960" s="222"/>
      <c r="AG960" s="222"/>
      <c r="AH960" s="222"/>
    </row>
    <row r="961" spans="32:34" x14ac:dyDescent="0.2">
      <c r="AF961" s="222"/>
      <c r="AG961" s="222"/>
      <c r="AH961" s="222"/>
    </row>
    <row r="962" spans="32:34" x14ac:dyDescent="0.2">
      <c r="AF962" s="222"/>
      <c r="AG962" s="222"/>
      <c r="AH962" s="222"/>
    </row>
    <row r="963" spans="32:34" x14ac:dyDescent="0.2">
      <c r="AF963" s="222"/>
      <c r="AG963" s="222"/>
      <c r="AH963" s="222"/>
    </row>
    <row r="964" spans="32:34" x14ac:dyDescent="0.2">
      <c r="AF964" s="222"/>
      <c r="AG964" s="222"/>
      <c r="AH964" s="222"/>
    </row>
    <row r="965" spans="32:34" x14ac:dyDescent="0.2">
      <c r="AF965" s="222"/>
      <c r="AG965" s="222"/>
      <c r="AH965" s="222"/>
    </row>
    <row r="966" spans="32:34" x14ac:dyDescent="0.2">
      <c r="AF966" s="222"/>
      <c r="AG966" s="222"/>
      <c r="AH966" s="222"/>
    </row>
    <row r="967" spans="32:34" x14ac:dyDescent="0.2">
      <c r="AF967" s="222"/>
      <c r="AG967" s="222"/>
      <c r="AH967" s="222"/>
    </row>
    <row r="968" spans="32:34" x14ac:dyDescent="0.2">
      <c r="AF968" s="222"/>
      <c r="AG968" s="222"/>
      <c r="AH968" s="222"/>
    </row>
    <row r="969" spans="32:34" x14ac:dyDescent="0.2">
      <c r="AF969" s="222"/>
      <c r="AG969" s="222"/>
      <c r="AH969" s="222"/>
    </row>
    <row r="970" spans="32:34" x14ac:dyDescent="0.2">
      <c r="AF970" s="222"/>
      <c r="AG970" s="222"/>
      <c r="AH970" s="222"/>
    </row>
    <row r="971" spans="32:34" x14ac:dyDescent="0.2">
      <c r="AF971" s="222"/>
      <c r="AG971" s="222"/>
      <c r="AH971" s="222"/>
    </row>
    <row r="972" spans="32:34" x14ac:dyDescent="0.2">
      <c r="AF972" s="222"/>
      <c r="AG972" s="222"/>
      <c r="AH972" s="222"/>
    </row>
    <row r="973" spans="32:34" x14ac:dyDescent="0.2">
      <c r="AF973" s="222"/>
      <c r="AG973" s="222"/>
      <c r="AH973" s="222"/>
    </row>
    <row r="974" spans="32:34" x14ac:dyDescent="0.2">
      <c r="AF974" s="222"/>
      <c r="AG974" s="222"/>
      <c r="AH974" s="222"/>
    </row>
    <row r="975" spans="32:34" x14ac:dyDescent="0.2">
      <c r="AF975" s="222"/>
      <c r="AG975" s="222"/>
      <c r="AH975" s="222"/>
    </row>
    <row r="976" spans="32:34" x14ac:dyDescent="0.2">
      <c r="AF976" s="222"/>
      <c r="AG976" s="222"/>
      <c r="AH976" s="222"/>
    </row>
    <row r="977" spans="32:34" x14ac:dyDescent="0.2">
      <c r="AF977" s="222"/>
      <c r="AG977" s="222"/>
      <c r="AH977" s="222"/>
    </row>
    <row r="978" spans="32:34" x14ac:dyDescent="0.2">
      <c r="AF978" s="222"/>
      <c r="AG978" s="222"/>
      <c r="AH978" s="222"/>
    </row>
    <row r="979" spans="32:34" x14ac:dyDescent="0.2">
      <c r="AF979" s="222"/>
      <c r="AG979" s="222"/>
      <c r="AH979" s="222"/>
    </row>
    <row r="980" spans="32:34" x14ac:dyDescent="0.2">
      <c r="AF980" s="222"/>
      <c r="AG980" s="222"/>
      <c r="AH980" s="222"/>
    </row>
    <row r="981" spans="32:34" x14ac:dyDescent="0.2">
      <c r="AF981" s="222"/>
      <c r="AG981" s="222"/>
      <c r="AH981" s="222"/>
    </row>
    <row r="982" spans="32:34" x14ac:dyDescent="0.2">
      <c r="AF982" s="222"/>
      <c r="AG982" s="222"/>
      <c r="AH982" s="222"/>
    </row>
    <row r="983" spans="32:34" x14ac:dyDescent="0.2">
      <c r="AF983" s="222"/>
      <c r="AG983" s="222"/>
      <c r="AH983" s="222"/>
    </row>
    <row r="984" spans="32:34" x14ac:dyDescent="0.2">
      <c r="AF984" s="222"/>
      <c r="AG984" s="222"/>
      <c r="AH984" s="222"/>
    </row>
    <row r="985" spans="32:34" x14ac:dyDescent="0.2">
      <c r="AF985" s="222"/>
      <c r="AG985" s="222"/>
      <c r="AH985" s="222"/>
    </row>
    <row r="986" spans="32:34" x14ac:dyDescent="0.2">
      <c r="AF986" s="222"/>
      <c r="AG986" s="222"/>
      <c r="AH986" s="222"/>
    </row>
    <row r="987" spans="32:34" x14ac:dyDescent="0.2">
      <c r="AF987" s="222"/>
      <c r="AG987" s="222"/>
      <c r="AH987" s="222"/>
    </row>
    <row r="988" spans="32:34" x14ac:dyDescent="0.2">
      <c r="AF988" s="222"/>
      <c r="AG988" s="222"/>
      <c r="AH988" s="222"/>
    </row>
    <row r="989" spans="32:34" x14ac:dyDescent="0.2">
      <c r="AF989" s="222"/>
      <c r="AG989" s="222"/>
      <c r="AH989" s="222"/>
    </row>
    <row r="990" spans="32:34" x14ac:dyDescent="0.2">
      <c r="AF990" s="222"/>
      <c r="AG990" s="222"/>
      <c r="AH990" s="222"/>
    </row>
    <row r="991" spans="32:34" x14ac:dyDescent="0.2">
      <c r="AF991" s="222"/>
      <c r="AG991" s="222"/>
      <c r="AH991" s="222"/>
    </row>
    <row r="992" spans="32:34" x14ac:dyDescent="0.2">
      <c r="AF992" s="222"/>
      <c r="AG992" s="222"/>
      <c r="AH992" s="222"/>
    </row>
    <row r="993" spans="32:34" x14ac:dyDescent="0.2">
      <c r="AF993" s="222"/>
      <c r="AG993" s="222"/>
      <c r="AH993" s="222"/>
    </row>
    <row r="994" spans="32:34" x14ac:dyDescent="0.2">
      <c r="AF994" s="222"/>
      <c r="AG994" s="222"/>
      <c r="AH994" s="222"/>
    </row>
    <row r="995" spans="32:34" x14ac:dyDescent="0.2">
      <c r="AF995" s="222"/>
      <c r="AG995" s="222"/>
      <c r="AH995" s="222"/>
    </row>
    <row r="996" spans="32:34" x14ac:dyDescent="0.2">
      <c r="AF996" s="222"/>
      <c r="AG996" s="222"/>
      <c r="AH996" s="222"/>
    </row>
    <row r="997" spans="32:34" x14ac:dyDescent="0.2">
      <c r="AF997" s="222"/>
      <c r="AG997" s="222"/>
      <c r="AH997" s="222"/>
    </row>
    <row r="998" spans="32:34" x14ac:dyDescent="0.2">
      <c r="AF998" s="222"/>
      <c r="AG998" s="222"/>
      <c r="AH998" s="222"/>
    </row>
    <row r="999" spans="32:34" x14ac:dyDescent="0.2">
      <c r="AF999" s="222"/>
      <c r="AG999" s="222"/>
      <c r="AH999" s="222"/>
    </row>
    <row r="1000" spans="32:34" x14ac:dyDescent="0.2">
      <c r="AF1000" s="222"/>
      <c r="AG1000" s="222"/>
      <c r="AH1000" s="222"/>
    </row>
    <row r="1001" spans="32:34" x14ac:dyDescent="0.2">
      <c r="AF1001" s="222"/>
      <c r="AG1001" s="222"/>
      <c r="AH1001" s="222"/>
    </row>
    <row r="1002" spans="32:34" x14ac:dyDescent="0.2">
      <c r="AF1002" s="222"/>
      <c r="AG1002" s="222"/>
      <c r="AH1002" s="222"/>
    </row>
    <row r="1003" spans="32:34" x14ac:dyDescent="0.2">
      <c r="AF1003" s="222"/>
      <c r="AG1003" s="222"/>
      <c r="AH1003" s="222"/>
    </row>
    <row r="1004" spans="32:34" x14ac:dyDescent="0.2">
      <c r="AF1004" s="222"/>
      <c r="AG1004" s="222"/>
      <c r="AH1004" s="222"/>
    </row>
    <row r="1005" spans="32:34" x14ac:dyDescent="0.2">
      <c r="AF1005" s="222"/>
      <c r="AG1005" s="222"/>
      <c r="AH1005" s="222"/>
    </row>
    <row r="1006" spans="32:34" x14ac:dyDescent="0.2">
      <c r="AF1006" s="222"/>
      <c r="AG1006" s="222"/>
      <c r="AH1006" s="222"/>
    </row>
    <row r="1007" spans="32:34" x14ac:dyDescent="0.2">
      <c r="AF1007" s="222"/>
      <c r="AG1007" s="222"/>
      <c r="AH1007" s="222"/>
    </row>
    <row r="1008" spans="32:34" x14ac:dyDescent="0.2">
      <c r="AF1008" s="222"/>
      <c r="AG1008" s="222"/>
      <c r="AH1008" s="222"/>
    </row>
    <row r="1009" spans="32:34" x14ac:dyDescent="0.2">
      <c r="AF1009" s="222"/>
      <c r="AG1009" s="222"/>
      <c r="AH1009" s="222"/>
    </row>
    <row r="1010" spans="32:34" x14ac:dyDescent="0.2">
      <c r="AF1010" s="222"/>
      <c r="AG1010" s="222"/>
      <c r="AH1010" s="222"/>
    </row>
    <row r="1011" spans="32:34" x14ac:dyDescent="0.2">
      <c r="AF1011" s="222"/>
      <c r="AG1011" s="222"/>
      <c r="AH1011" s="222"/>
    </row>
    <row r="1012" spans="32:34" x14ac:dyDescent="0.2">
      <c r="AF1012" s="222"/>
      <c r="AG1012" s="222"/>
      <c r="AH1012" s="222"/>
    </row>
    <row r="1013" spans="32:34" x14ac:dyDescent="0.2">
      <c r="AF1013" s="222"/>
      <c r="AG1013" s="222"/>
      <c r="AH1013" s="222"/>
    </row>
    <row r="1014" spans="32:34" x14ac:dyDescent="0.2">
      <c r="AF1014" s="222"/>
      <c r="AG1014" s="222"/>
      <c r="AH1014" s="222"/>
    </row>
    <row r="1015" spans="32:34" x14ac:dyDescent="0.2">
      <c r="AF1015" s="222"/>
      <c r="AG1015" s="222"/>
      <c r="AH1015" s="222"/>
    </row>
    <row r="1016" spans="32:34" x14ac:dyDescent="0.2">
      <c r="AF1016" s="222"/>
      <c r="AG1016" s="222"/>
      <c r="AH1016" s="222"/>
    </row>
    <row r="1017" spans="32:34" x14ac:dyDescent="0.2">
      <c r="AF1017" s="222"/>
      <c r="AG1017" s="222"/>
      <c r="AH1017" s="222"/>
    </row>
    <row r="1018" spans="32:34" x14ac:dyDescent="0.2">
      <c r="AF1018" s="222"/>
      <c r="AG1018" s="222"/>
      <c r="AH1018" s="222"/>
    </row>
    <row r="1019" spans="32:34" x14ac:dyDescent="0.2">
      <c r="AF1019" s="222"/>
      <c r="AG1019" s="222"/>
      <c r="AH1019" s="222"/>
    </row>
    <row r="1020" spans="32:34" x14ac:dyDescent="0.2">
      <c r="AF1020" s="222"/>
      <c r="AG1020" s="222"/>
      <c r="AH1020" s="222"/>
    </row>
    <row r="1021" spans="32:34" x14ac:dyDescent="0.2">
      <c r="AF1021" s="222"/>
      <c r="AG1021" s="222"/>
      <c r="AH1021" s="222"/>
    </row>
    <row r="1022" spans="32:34" x14ac:dyDescent="0.2">
      <c r="AF1022" s="222"/>
      <c r="AG1022" s="222"/>
      <c r="AH1022" s="222"/>
    </row>
    <row r="1023" spans="32:34" x14ac:dyDescent="0.2">
      <c r="AF1023" s="222"/>
      <c r="AG1023" s="222"/>
      <c r="AH1023" s="222"/>
    </row>
    <row r="1024" spans="32:34" x14ac:dyDescent="0.2">
      <c r="AF1024" s="222"/>
      <c r="AG1024" s="222"/>
      <c r="AH1024" s="222"/>
    </row>
    <row r="1025" spans="32:34" x14ac:dyDescent="0.2">
      <c r="AF1025" s="222"/>
      <c r="AG1025" s="222"/>
      <c r="AH1025" s="222"/>
    </row>
    <row r="1026" spans="32:34" x14ac:dyDescent="0.2">
      <c r="AF1026" s="222"/>
      <c r="AG1026" s="222"/>
      <c r="AH1026" s="222"/>
    </row>
    <row r="1027" spans="32:34" x14ac:dyDescent="0.2">
      <c r="AF1027" s="222"/>
      <c r="AG1027" s="222"/>
      <c r="AH1027" s="222"/>
    </row>
    <row r="1028" spans="32:34" x14ac:dyDescent="0.2">
      <c r="AF1028" s="222"/>
      <c r="AG1028" s="222"/>
      <c r="AH1028" s="222"/>
    </row>
    <row r="1029" spans="32:34" x14ac:dyDescent="0.2">
      <c r="AF1029" s="222"/>
      <c r="AG1029" s="222"/>
      <c r="AH1029" s="222"/>
    </row>
    <row r="1030" spans="32:34" x14ac:dyDescent="0.2">
      <c r="AF1030" s="222"/>
      <c r="AG1030" s="222"/>
      <c r="AH1030" s="222"/>
    </row>
    <row r="1031" spans="32:34" x14ac:dyDescent="0.2">
      <c r="AF1031" s="222"/>
      <c r="AG1031" s="222"/>
      <c r="AH1031" s="222"/>
    </row>
    <row r="1032" spans="32:34" x14ac:dyDescent="0.2">
      <c r="AF1032" s="222"/>
      <c r="AG1032" s="222"/>
      <c r="AH1032" s="222"/>
    </row>
    <row r="1033" spans="32:34" x14ac:dyDescent="0.2">
      <c r="AF1033" s="222"/>
      <c r="AG1033" s="222"/>
      <c r="AH1033" s="222"/>
    </row>
    <row r="1034" spans="32:34" x14ac:dyDescent="0.2">
      <c r="AF1034" s="222"/>
      <c r="AG1034" s="222"/>
      <c r="AH1034" s="222"/>
    </row>
    <row r="1035" spans="32:34" x14ac:dyDescent="0.2">
      <c r="AF1035" s="222"/>
      <c r="AG1035" s="222"/>
      <c r="AH1035" s="222"/>
    </row>
    <row r="1036" spans="32:34" x14ac:dyDescent="0.2">
      <c r="AF1036" s="222"/>
      <c r="AG1036" s="222"/>
      <c r="AH1036" s="222"/>
    </row>
    <row r="1037" spans="32:34" x14ac:dyDescent="0.2">
      <c r="AF1037" s="222"/>
      <c r="AG1037" s="222"/>
      <c r="AH1037" s="222"/>
    </row>
    <row r="1038" spans="32:34" x14ac:dyDescent="0.2">
      <c r="AF1038" s="222"/>
      <c r="AG1038" s="222"/>
      <c r="AH1038" s="222"/>
    </row>
    <row r="1039" spans="32:34" x14ac:dyDescent="0.2">
      <c r="AF1039" s="222"/>
      <c r="AG1039" s="222"/>
      <c r="AH1039" s="222"/>
    </row>
    <row r="1040" spans="32:34" x14ac:dyDescent="0.2">
      <c r="AF1040" s="222"/>
      <c r="AG1040" s="222"/>
      <c r="AH1040" s="222"/>
    </row>
    <row r="1041" spans="32:34" x14ac:dyDescent="0.2">
      <c r="AF1041" s="222"/>
      <c r="AG1041" s="222"/>
      <c r="AH1041" s="222"/>
    </row>
    <row r="1042" spans="32:34" x14ac:dyDescent="0.2">
      <c r="AF1042" s="222"/>
      <c r="AG1042" s="222"/>
      <c r="AH1042" s="222"/>
    </row>
    <row r="1043" spans="32:34" x14ac:dyDescent="0.2">
      <c r="AF1043" s="222"/>
      <c r="AG1043" s="222"/>
      <c r="AH1043" s="222"/>
    </row>
    <row r="1044" spans="32:34" x14ac:dyDescent="0.2">
      <c r="AF1044" s="222"/>
      <c r="AG1044" s="222"/>
      <c r="AH1044" s="222"/>
    </row>
    <row r="1045" spans="32:34" x14ac:dyDescent="0.2">
      <c r="AF1045" s="222"/>
      <c r="AG1045" s="222"/>
      <c r="AH1045" s="222"/>
    </row>
    <row r="1046" spans="32:34" x14ac:dyDescent="0.2">
      <c r="AF1046" s="222"/>
      <c r="AG1046" s="222"/>
      <c r="AH1046" s="222"/>
    </row>
    <row r="1047" spans="32:34" x14ac:dyDescent="0.2">
      <c r="AF1047" s="222"/>
      <c r="AG1047" s="222"/>
      <c r="AH1047" s="222"/>
    </row>
    <row r="1048" spans="32:34" x14ac:dyDescent="0.2">
      <c r="AF1048" s="222"/>
      <c r="AG1048" s="222"/>
      <c r="AH1048" s="222"/>
    </row>
    <row r="1049" spans="32:34" x14ac:dyDescent="0.2">
      <c r="AF1049" s="222"/>
      <c r="AG1049" s="222"/>
      <c r="AH1049" s="222"/>
    </row>
    <row r="1050" spans="32:34" x14ac:dyDescent="0.2">
      <c r="AF1050" s="222"/>
      <c r="AG1050" s="222"/>
      <c r="AH1050" s="222"/>
    </row>
    <row r="1051" spans="32:34" x14ac:dyDescent="0.2">
      <c r="AF1051" s="222"/>
      <c r="AG1051" s="222"/>
      <c r="AH1051" s="222"/>
    </row>
    <row r="1052" spans="32:34" x14ac:dyDescent="0.2">
      <c r="AF1052" s="222"/>
      <c r="AG1052" s="222"/>
      <c r="AH1052" s="222"/>
    </row>
    <row r="1053" spans="32:34" x14ac:dyDescent="0.2">
      <c r="AF1053" s="222"/>
      <c r="AG1053" s="222"/>
      <c r="AH1053" s="222"/>
    </row>
    <row r="1054" spans="32:34" x14ac:dyDescent="0.2">
      <c r="AF1054" s="222"/>
      <c r="AG1054" s="222"/>
      <c r="AH1054" s="222"/>
    </row>
    <row r="1055" spans="32:34" x14ac:dyDescent="0.2">
      <c r="AF1055" s="222"/>
      <c r="AG1055" s="222"/>
      <c r="AH1055" s="222"/>
    </row>
    <row r="1056" spans="32:34" x14ac:dyDescent="0.2">
      <c r="AF1056" s="222"/>
      <c r="AG1056" s="222"/>
      <c r="AH1056" s="222"/>
    </row>
    <row r="1057" spans="32:34" x14ac:dyDescent="0.2">
      <c r="AF1057" s="222"/>
      <c r="AG1057" s="222"/>
      <c r="AH1057" s="222"/>
    </row>
    <row r="1058" spans="32:34" x14ac:dyDescent="0.2">
      <c r="AF1058" s="222"/>
      <c r="AG1058" s="222"/>
      <c r="AH1058" s="222"/>
    </row>
    <row r="1059" spans="32:34" x14ac:dyDescent="0.2">
      <c r="AF1059" s="222"/>
      <c r="AG1059" s="222"/>
      <c r="AH1059" s="222"/>
    </row>
    <row r="1060" spans="32:34" x14ac:dyDescent="0.2">
      <c r="AF1060" s="222"/>
      <c r="AG1060" s="222"/>
      <c r="AH1060" s="222"/>
    </row>
    <row r="1061" spans="32:34" x14ac:dyDescent="0.2">
      <c r="AF1061" s="222"/>
      <c r="AG1061" s="222"/>
      <c r="AH1061" s="222"/>
    </row>
    <row r="1062" spans="32:34" x14ac:dyDescent="0.2">
      <c r="AF1062" s="222"/>
      <c r="AG1062" s="222"/>
      <c r="AH1062" s="222"/>
    </row>
    <row r="1063" spans="32:34" x14ac:dyDescent="0.2">
      <c r="AF1063" s="222"/>
      <c r="AG1063" s="222"/>
      <c r="AH1063" s="222"/>
    </row>
    <row r="1064" spans="32:34" x14ac:dyDescent="0.2">
      <c r="AF1064" s="222"/>
      <c r="AG1064" s="222"/>
      <c r="AH1064" s="222"/>
    </row>
    <row r="1065" spans="32:34" x14ac:dyDescent="0.2">
      <c r="AF1065" s="222"/>
      <c r="AG1065" s="222"/>
      <c r="AH1065" s="222"/>
    </row>
    <row r="1066" spans="32:34" x14ac:dyDescent="0.2">
      <c r="AF1066" s="222"/>
      <c r="AG1066" s="222"/>
      <c r="AH1066" s="222"/>
    </row>
    <row r="1067" spans="32:34" x14ac:dyDescent="0.2">
      <c r="AF1067" s="222"/>
      <c r="AG1067" s="222"/>
      <c r="AH1067" s="222"/>
    </row>
    <row r="1068" spans="32:34" x14ac:dyDescent="0.2">
      <c r="AF1068" s="222"/>
      <c r="AG1068" s="222"/>
      <c r="AH1068" s="222"/>
    </row>
    <row r="1069" spans="32:34" x14ac:dyDescent="0.2">
      <c r="AF1069" s="222"/>
      <c r="AG1069" s="222"/>
      <c r="AH1069" s="222"/>
    </row>
    <row r="1070" spans="32:34" x14ac:dyDescent="0.2">
      <c r="AF1070" s="222"/>
      <c r="AG1070" s="222"/>
      <c r="AH1070" s="222"/>
    </row>
    <row r="1071" spans="32:34" x14ac:dyDescent="0.2">
      <c r="AF1071" s="222"/>
      <c r="AG1071" s="222"/>
      <c r="AH1071" s="222"/>
    </row>
    <row r="1072" spans="32:34" x14ac:dyDescent="0.2">
      <c r="AF1072" s="222"/>
      <c r="AG1072" s="222"/>
      <c r="AH1072" s="222"/>
    </row>
    <row r="1073" spans="32:34" x14ac:dyDescent="0.2">
      <c r="AF1073" s="222"/>
      <c r="AG1073" s="222"/>
      <c r="AH1073" s="222"/>
    </row>
    <row r="1074" spans="32:34" x14ac:dyDescent="0.2">
      <c r="AF1074" s="222"/>
      <c r="AG1074" s="222"/>
      <c r="AH1074" s="222"/>
    </row>
    <row r="1075" spans="32:34" x14ac:dyDescent="0.2">
      <c r="AF1075" s="222"/>
      <c r="AG1075" s="222"/>
      <c r="AH1075" s="222"/>
    </row>
    <row r="1076" spans="32:34" x14ac:dyDescent="0.2">
      <c r="AF1076" s="222"/>
      <c r="AG1076" s="222"/>
      <c r="AH1076" s="222"/>
    </row>
    <row r="1077" spans="32:34" x14ac:dyDescent="0.2">
      <c r="AF1077" s="222"/>
      <c r="AG1077" s="222"/>
      <c r="AH1077" s="222"/>
    </row>
    <row r="1078" spans="32:34" x14ac:dyDescent="0.2">
      <c r="AF1078" s="222"/>
      <c r="AG1078" s="222"/>
      <c r="AH1078" s="222"/>
    </row>
    <row r="1079" spans="32:34" x14ac:dyDescent="0.2">
      <c r="AF1079" s="222"/>
      <c r="AG1079" s="222"/>
      <c r="AH1079" s="222"/>
    </row>
    <row r="1080" spans="32:34" x14ac:dyDescent="0.2">
      <c r="AF1080" s="222"/>
      <c r="AG1080" s="222"/>
      <c r="AH1080" s="222"/>
    </row>
    <row r="1081" spans="32:34" x14ac:dyDescent="0.2">
      <c r="AF1081" s="222"/>
      <c r="AG1081" s="222"/>
      <c r="AH1081" s="222"/>
    </row>
    <row r="1082" spans="32:34" x14ac:dyDescent="0.2">
      <c r="AF1082" s="222"/>
      <c r="AG1082" s="222"/>
      <c r="AH1082" s="222"/>
    </row>
    <row r="1083" spans="32:34" x14ac:dyDescent="0.2">
      <c r="AF1083" s="222"/>
      <c r="AG1083" s="222"/>
      <c r="AH1083" s="222"/>
    </row>
    <row r="1084" spans="32:34" x14ac:dyDescent="0.2">
      <c r="AF1084" s="222"/>
      <c r="AG1084" s="222"/>
      <c r="AH1084" s="222"/>
    </row>
    <row r="1085" spans="32:34" x14ac:dyDescent="0.2">
      <c r="AF1085" s="222"/>
      <c r="AG1085" s="222"/>
      <c r="AH1085" s="222"/>
    </row>
    <row r="1086" spans="32:34" x14ac:dyDescent="0.2">
      <c r="AF1086" s="222"/>
      <c r="AG1086" s="222"/>
      <c r="AH1086" s="222"/>
    </row>
    <row r="1087" spans="32:34" x14ac:dyDescent="0.2">
      <c r="AF1087" s="222"/>
      <c r="AG1087" s="222"/>
      <c r="AH1087" s="222"/>
    </row>
    <row r="1088" spans="32:34" x14ac:dyDescent="0.2">
      <c r="AF1088" s="222"/>
      <c r="AG1088" s="222"/>
      <c r="AH1088" s="222"/>
    </row>
    <row r="1089" spans="32:34" x14ac:dyDescent="0.2">
      <c r="AF1089" s="222"/>
      <c r="AG1089" s="222"/>
      <c r="AH1089" s="222"/>
    </row>
    <row r="1090" spans="32:34" x14ac:dyDescent="0.2">
      <c r="AF1090" s="222"/>
      <c r="AG1090" s="222"/>
      <c r="AH1090" s="222"/>
    </row>
    <row r="1091" spans="32:34" x14ac:dyDescent="0.2">
      <c r="AF1091" s="222"/>
      <c r="AG1091" s="222"/>
      <c r="AH1091" s="222"/>
    </row>
    <row r="1092" spans="32:34" x14ac:dyDescent="0.2">
      <c r="AF1092" s="222"/>
      <c r="AG1092" s="222"/>
      <c r="AH1092" s="222"/>
    </row>
    <row r="1093" spans="32:34" x14ac:dyDescent="0.2">
      <c r="AF1093" s="222"/>
      <c r="AG1093" s="222"/>
      <c r="AH1093" s="222"/>
    </row>
    <row r="1094" spans="32:34" x14ac:dyDescent="0.2">
      <c r="AF1094" s="222"/>
      <c r="AG1094" s="222"/>
      <c r="AH1094" s="222"/>
    </row>
    <row r="1095" spans="32:34" x14ac:dyDescent="0.2">
      <c r="AF1095" s="222"/>
      <c r="AG1095" s="222"/>
      <c r="AH1095" s="222"/>
    </row>
    <row r="1096" spans="32:34" x14ac:dyDescent="0.2">
      <c r="AF1096" s="222"/>
      <c r="AG1096" s="222"/>
      <c r="AH1096" s="222"/>
    </row>
    <row r="1097" spans="32:34" x14ac:dyDescent="0.2">
      <c r="AF1097" s="222"/>
      <c r="AG1097" s="222"/>
      <c r="AH1097" s="222"/>
    </row>
    <row r="1098" spans="32:34" x14ac:dyDescent="0.2">
      <c r="AF1098" s="222"/>
      <c r="AG1098" s="222"/>
      <c r="AH1098" s="222"/>
    </row>
    <row r="1099" spans="32:34" x14ac:dyDescent="0.2">
      <c r="AF1099" s="222"/>
      <c r="AG1099" s="222"/>
      <c r="AH1099" s="222"/>
    </row>
    <row r="1100" spans="32:34" x14ac:dyDescent="0.2">
      <c r="AF1100" s="222"/>
      <c r="AG1100" s="222"/>
      <c r="AH1100" s="222"/>
    </row>
    <row r="1101" spans="32:34" x14ac:dyDescent="0.2">
      <c r="AF1101" s="222"/>
      <c r="AG1101" s="222"/>
      <c r="AH1101" s="222"/>
    </row>
    <row r="1102" spans="32:34" x14ac:dyDescent="0.2">
      <c r="AF1102" s="222"/>
      <c r="AG1102" s="222"/>
      <c r="AH1102" s="222"/>
    </row>
    <row r="1103" spans="32:34" x14ac:dyDescent="0.2">
      <c r="AF1103" s="222"/>
      <c r="AG1103" s="222"/>
      <c r="AH1103" s="222"/>
    </row>
    <row r="1104" spans="32:34" x14ac:dyDescent="0.2">
      <c r="AF1104" s="222"/>
      <c r="AG1104" s="222"/>
      <c r="AH1104" s="222"/>
    </row>
    <row r="1105" spans="32:34" x14ac:dyDescent="0.2">
      <c r="AF1105" s="222"/>
      <c r="AG1105" s="222"/>
      <c r="AH1105" s="222"/>
    </row>
    <row r="1106" spans="32:34" x14ac:dyDescent="0.2">
      <c r="AF1106" s="222"/>
      <c r="AG1106" s="222"/>
      <c r="AH1106" s="222"/>
    </row>
    <row r="1107" spans="32:34" x14ac:dyDescent="0.2">
      <c r="AF1107" s="222"/>
      <c r="AG1107" s="222"/>
      <c r="AH1107" s="222"/>
    </row>
    <row r="1108" spans="32:34" x14ac:dyDescent="0.2">
      <c r="AF1108" s="222"/>
      <c r="AG1108" s="222"/>
      <c r="AH1108" s="222"/>
    </row>
    <row r="1109" spans="32:34" x14ac:dyDescent="0.2">
      <c r="AF1109" s="222"/>
      <c r="AG1109" s="222"/>
      <c r="AH1109" s="222"/>
    </row>
    <row r="1110" spans="32:34" x14ac:dyDescent="0.2">
      <c r="AF1110" s="222"/>
      <c r="AG1110" s="222"/>
      <c r="AH1110" s="222"/>
    </row>
    <row r="1111" spans="32:34" x14ac:dyDescent="0.2">
      <c r="AF1111" s="222"/>
      <c r="AG1111" s="222"/>
      <c r="AH1111" s="222"/>
    </row>
    <row r="1112" spans="32:34" x14ac:dyDescent="0.2">
      <c r="AF1112" s="222"/>
      <c r="AG1112" s="222"/>
      <c r="AH1112" s="222"/>
    </row>
    <row r="1113" spans="32:34" x14ac:dyDescent="0.2">
      <c r="AF1113" s="222"/>
      <c r="AG1113" s="222"/>
      <c r="AH1113" s="222"/>
    </row>
    <row r="1114" spans="32:34" x14ac:dyDescent="0.2">
      <c r="AF1114" s="222"/>
      <c r="AG1114" s="222"/>
      <c r="AH1114" s="222"/>
    </row>
    <row r="1115" spans="32:34" x14ac:dyDescent="0.2">
      <c r="AF1115" s="222"/>
      <c r="AG1115" s="222"/>
      <c r="AH1115" s="222"/>
    </row>
    <row r="1116" spans="32:34" x14ac:dyDescent="0.2">
      <c r="AF1116" s="222"/>
      <c r="AG1116" s="222"/>
      <c r="AH1116" s="222"/>
    </row>
    <row r="1117" spans="32:34" x14ac:dyDescent="0.2">
      <c r="AF1117" s="222"/>
      <c r="AG1117" s="222"/>
      <c r="AH1117" s="222"/>
    </row>
    <row r="1118" spans="32:34" x14ac:dyDescent="0.2">
      <c r="AF1118" s="222"/>
      <c r="AG1118" s="222"/>
      <c r="AH1118" s="222"/>
    </row>
    <row r="1119" spans="32:34" x14ac:dyDescent="0.2">
      <c r="AF1119" s="222"/>
      <c r="AG1119" s="222"/>
      <c r="AH1119" s="222"/>
    </row>
    <row r="1120" spans="32:34" x14ac:dyDescent="0.2">
      <c r="AF1120" s="222"/>
      <c r="AG1120" s="222"/>
      <c r="AH1120" s="222"/>
    </row>
    <row r="1121" spans="32:34" x14ac:dyDescent="0.2">
      <c r="AF1121" s="222"/>
      <c r="AG1121" s="222"/>
      <c r="AH1121" s="222"/>
    </row>
    <row r="1122" spans="32:34" x14ac:dyDescent="0.2">
      <c r="AF1122" s="222"/>
      <c r="AG1122" s="222"/>
      <c r="AH1122" s="222"/>
    </row>
    <row r="1123" spans="32:34" x14ac:dyDescent="0.2">
      <c r="AF1123" s="222"/>
      <c r="AG1123" s="222"/>
      <c r="AH1123" s="222"/>
    </row>
    <row r="1124" spans="32:34" x14ac:dyDescent="0.2">
      <c r="AF1124" s="222"/>
      <c r="AG1124" s="222"/>
      <c r="AH1124" s="222"/>
    </row>
    <row r="1125" spans="32:34" x14ac:dyDescent="0.2">
      <c r="AF1125" s="222"/>
      <c r="AG1125" s="222"/>
      <c r="AH1125" s="222"/>
    </row>
    <row r="1126" spans="32:34" x14ac:dyDescent="0.2">
      <c r="AF1126" s="222"/>
      <c r="AG1126" s="222"/>
      <c r="AH1126" s="222"/>
    </row>
    <row r="1127" spans="32:34" x14ac:dyDescent="0.2">
      <c r="AF1127" s="222"/>
      <c r="AG1127" s="222"/>
      <c r="AH1127" s="222"/>
    </row>
    <row r="1128" spans="32:34" x14ac:dyDescent="0.2">
      <c r="AF1128" s="222"/>
      <c r="AG1128" s="222"/>
      <c r="AH1128" s="222"/>
    </row>
    <row r="1129" spans="32:34" x14ac:dyDescent="0.2">
      <c r="AF1129" s="222"/>
      <c r="AG1129" s="222"/>
      <c r="AH1129" s="222"/>
    </row>
    <row r="1130" spans="32:34" x14ac:dyDescent="0.2">
      <c r="AF1130" s="222"/>
      <c r="AG1130" s="222"/>
      <c r="AH1130" s="222"/>
    </row>
    <row r="1131" spans="32:34" x14ac:dyDescent="0.2">
      <c r="AF1131" s="222"/>
      <c r="AG1131" s="222"/>
      <c r="AH1131" s="222"/>
    </row>
    <row r="1132" spans="32:34" x14ac:dyDescent="0.2">
      <c r="AF1132" s="222"/>
      <c r="AG1132" s="222"/>
      <c r="AH1132" s="222"/>
    </row>
    <row r="1133" spans="32:34" x14ac:dyDescent="0.2">
      <c r="AF1133" s="222"/>
      <c r="AG1133" s="222"/>
      <c r="AH1133" s="222"/>
    </row>
    <row r="1134" spans="32:34" x14ac:dyDescent="0.2">
      <c r="AF1134" s="222"/>
      <c r="AG1134" s="222"/>
      <c r="AH1134" s="222"/>
    </row>
    <row r="1135" spans="32:34" x14ac:dyDescent="0.2">
      <c r="AF1135" s="222"/>
      <c r="AG1135" s="222"/>
      <c r="AH1135" s="222"/>
    </row>
    <row r="1136" spans="32:34" x14ac:dyDescent="0.2">
      <c r="AF1136" s="222"/>
      <c r="AG1136" s="222"/>
      <c r="AH1136" s="222"/>
    </row>
    <row r="1137" spans="32:34" x14ac:dyDescent="0.2">
      <c r="AF1137" s="222"/>
      <c r="AG1137" s="222"/>
      <c r="AH1137" s="222"/>
    </row>
    <row r="1138" spans="32:34" x14ac:dyDescent="0.2">
      <c r="AF1138" s="222"/>
      <c r="AG1138" s="222"/>
      <c r="AH1138" s="222"/>
    </row>
    <row r="1139" spans="32:34" x14ac:dyDescent="0.2">
      <c r="AF1139" s="222"/>
      <c r="AG1139" s="222"/>
      <c r="AH1139" s="222"/>
    </row>
    <row r="1140" spans="32:34" x14ac:dyDescent="0.2">
      <c r="AF1140" s="222"/>
      <c r="AG1140" s="222"/>
      <c r="AH1140" s="222"/>
    </row>
    <row r="1141" spans="32:34" x14ac:dyDescent="0.2">
      <c r="AF1141" s="222"/>
      <c r="AG1141" s="222"/>
      <c r="AH1141" s="222"/>
    </row>
    <row r="1142" spans="32:34" x14ac:dyDescent="0.2">
      <c r="AF1142" s="222"/>
      <c r="AG1142" s="222"/>
      <c r="AH1142" s="222"/>
    </row>
    <row r="1143" spans="32:34" x14ac:dyDescent="0.2">
      <c r="AF1143" s="222"/>
      <c r="AG1143" s="222"/>
      <c r="AH1143" s="222"/>
    </row>
    <row r="1144" spans="32:34" x14ac:dyDescent="0.2">
      <c r="AF1144" s="222"/>
      <c r="AG1144" s="222"/>
      <c r="AH1144" s="222"/>
    </row>
    <row r="1145" spans="32:34" x14ac:dyDescent="0.2">
      <c r="AF1145" s="222"/>
      <c r="AG1145" s="222"/>
      <c r="AH1145" s="222"/>
    </row>
    <row r="1146" spans="32:34" x14ac:dyDescent="0.2">
      <c r="AF1146" s="222"/>
      <c r="AG1146" s="222"/>
      <c r="AH1146" s="222"/>
    </row>
    <row r="1147" spans="32:34" x14ac:dyDescent="0.2">
      <c r="AF1147" s="222"/>
      <c r="AG1147" s="222"/>
      <c r="AH1147" s="222"/>
    </row>
    <row r="1148" spans="32:34" x14ac:dyDescent="0.2">
      <c r="AF1148" s="222"/>
      <c r="AG1148" s="222"/>
      <c r="AH1148" s="222"/>
    </row>
    <row r="1149" spans="32:34" x14ac:dyDescent="0.2">
      <c r="AF1149" s="222"/>
      <c r="AG1149" s="222"/>
      <c r="AH1149" s="222"/>
    </row>
    <row r="1150" spans="32:34" x14ac:dyDescent="0.2">
      <c r="AF1150" s="222"/>
      <c r="AG1150" s="222"/>
      <c r="AH1150" s="222"/>
    </row>
    <row r="1151" spans="32:34" x14ac:dyDescent="0.2">
      <c r="AF1151" s="222"/>
      <c r="AG1151" s="222"/>
      <c r="AH1151" s="222"/>
    </row>
    <row r="1152" spans="32:34" x14ac:dyDescent="0.2">
      <c r="AF1152" s="222"/>
      <c r="AG1152" s="222"/>
      <c r="AH1152" s="222"/>
    </row>
    <row r="1153" spans="32:34" x14ac:dyDescent="0.2">
      <c r="AF1153" s="222"/>
      <c r="AG1153" s="222"/>
      <c r="AH1153" s="222"/>
    </row>
    <row r="1154" spans="32:34" x14ac:dyDescent="0.2">
      <c r="AF1154" s="222"/>
      <c r="AG1154" s="222"/>
      <c r="AH1154" s="222"/>
    </row>
    <row r="1155" spans="32:34" x14ac:dyDescent="0.2">
      <c r="AF1155" s="222"/>
      <c r="AG1155" s="222"/>
      <c r="AH1155" s="222"/>
    </row>
    <row r="1156" spans="32:34" x14ac:dyDescent="0.2">
      <c r="AF1156" s="222"/>
      <c r="AG1156" s="222"/>
      <c r="AH1156" s="222"/>
    </row>
    <row r="1157" spans="32:34" x14ac:dyDescent="0.2">
      <c r="AF1157" s="222"/>
      <c r="AG1157" s="222"/>
      <c r="AH1157" s="222"/>
    </row>
    <row r="1158" spans="32:34" x14ac:dyDescent="0.2">
      <c r="AF1158" s="222"/>
      <c r="AG1158" s="222"/>
      <c r="AH1158" s="222"/>
    </row>
    <row r="1159" spans="32:34" x14ac:dyDescent="0.2">
      <c r="AF1159" s="222"/>
      <c r="AG1159" s="222"/>
      <c r="AH1159" s="222"/>
    </row>
    <row r="1160" spans="32:34" x14ac:dyDescent="0.2">
      <c r="AF1160" s="222"/>
      <c r="AG1160" s="222"/>
      <c r="AH1160" s="222"/>
    </row>
    <row r="1161" spans="32:34" x14ac:dyDescent="0.2">
      <c r="AF1161" s="222"/>
      <c r="AG1161" s="222"/>
      <c r="AH1161" s="222"/>
    </row>
    <row r="1162" spans="32:34" x14ac:dyDescent="0.2">
      <c r="AF1162" s="222"/>
      <c r="AG1162" s="222"/>
      <c r="AH1162" s="222"/>
    </row>
    <row r="1163" spans="32:34" x14ac:dyDescent="0.2">
      <c r="AF1163" s="222"/>
      <c r="AG1163" s="222"/>
      <c r="AH1163" s="222"/>
    </row>
    <row r="1164" spans="32:34" x14ac:dyDescent="0.2">
      <c r="AF1164" s="222"/>
      <c r="AG1164" s="222"/>
      <c r="AH1164" s="222"/>
    </row>
    <row r="1165" spans="32:34" x14ac:dyDescent="0.2">
      <c r="AF1165" s="222"/>
      <c r="AG1165" s="222"/>
      <c r="AH1165" s="222"/>
    </row>
    <row r="1166" spans="32:34" x14ac:dyDescent="0.2">
      <c r="AF1166" s="222"/>
      <c r="AG1166" s="222"/>
      <c r="AH1166" s="222"/>
    </row>
    <row r="1167" spans="32:34" x14ac:dyDescent="0.2">
      <c r="AF1167" s="222"/>
      <c r="AG1167" s="222"/>
      <c r="AH1167" s="222"/>
    </row>
    <row r="1168" spans="32:34" x14ac:dyDescent="0.2">
      <c r="AF1168" s="222"/>
      <c r="AG1168" s="222"/>
      <c r="AH1168" s="222"/>
    </row>
    <row r="1169" spans="32:34" x14ac:dyDescent="0.2">
      <c r="AF1169" s="222"/>
      <c r="AG1169" s="222"/>
      <c r="AH1169" s="222"/>
    </row>
    <row r="1170" spans="32:34" x14ac:dyDescent="0.2">
      <c r="AF1170" s="222"/>
      <c r="AG1170" s="222"/>
      <c r="AH1170" s="222"/>
    </row>
    <row r="1171" spans="32:34" x14ac:dyDescent="0.2">
      <c r="AF1171" s="222"/>
      <c r="AG1171" s="222"/>
      <c r="AH1171" s="222"/>
    </row>
    <row r="1172" spans="32:34" x14ac:dyDescent="0.2">
      <c r="AF1172" s="222"/>
      <c r="AG1172" s="222"/>
      <c r="AH1172" s="222"/>
    </row>
    <row r="1173" spans="32:34" x14ac:dyDescent="0.2">
      <c r="AF1173" s="222"/>
      <c r="AG1173" s="222"/>
      <c r="AH1173" s="222"/>
    </row>
    <row r="1174" spans="32:34" x14ac:dyDescent="0.2">
      <c r="AF1174" s="222"/>
      <c r="AG1174" s="222"/>
      <c r="AH1174" s="222"/>
    </row>
    <row r="1175" spans="32:34" x14ac:dyDescent="0.2">
      <c r="AF1175" s="222"/>
      <c r="AG1175" s="222"/>
      <c r="AH1175" s="222"/>
    </row>
    <row r="1176" spans="32:34" x14ac:dyDescent="0.2">
      <c r="AF1176" s="222"/>
      <c r="AG1176" s="222"/>
      <c r="AH1176" s="222"/>
    </row>
    <row r="1177" spans="32:34" x14ac:dyDescent="0.2">
      <c r="AF1177" s="222"/>
      <c r="AG1177" s="222"/>
      <c r="AH1177" s="222"/>
    </row>
    <row r="1178" spans="32:34" x14ac:dyDescent="0.2">
      <c r="AF1178" s="222"/>
      <c r="AG1178" s="222"/>
      <c r="AH1178" s="222"/>
    </row>
    <row r="1179" spans="32:34" x14ac:dyDescent="0.2">
      <c r="AF1179" s="222"/>
      <c r="AG1179" s="222"/>
      <c r="AH1179" s="222"/>
    </row>
    <row r="1180" spans="32:34" x14ac:dyDescent="0.2">
      <c r="AF1180" s="222"/>
      <c r="AG1180" s="222"/>
      <c r="AH1180" s="222"/>
    </row>
    <row r="1181" spans="32:34" x14ac:dyDescent="0.2">
      <c r="AF1181" s="222"/>
      <c r="AG1181" s="222"/>
      <c r="AH1181" s="222"/>
    </row>
    <row r="1182" spans="32:34" x14ac:dyDescent="0.2">
      <c r="AF1182" s="222"/>
      <c r="AG1182" s="222"/>
      <c r="AH1182" s="222"/>
    </row>
    <row r="1183" spans="32:34" x14ac:dyDescent="0.2">
      <c r="AF1183" s="222"/>
      <c r="AG1183" s="222"/>
      <c r="AH1183" s="222"/>
    </row>
    <row r="1184" spans="32:34" x14ac:dyDescent="0.2">
      <c r="AF1184" s="222"/>
      <c r="AG1184" s="222"/>
      <c r="AH1184" s="222"/>
    </row>
    <row r="1185" spans="32:34" x14ac:dyDescent="0.2">
      <c r="AF1185" s="222"/>
      <c r="AG1185" s="222"/>
      <c r="AH1185" s="222"/>
    </row>
    <row r="1186" spans="32:34" x14ac:dyDescent="0.2">
      <c r="AF1186" s="222"/>
      <c r="AG1186" s="222"/>
      <c r="AH1186" s="222"/>
    </row>
    <row r="1187" spans="32:34" x14ac:dyDescent="0.2">
      <c r="AF1187" s="222"/>
      <c r="AG1187" s="222"/>
      <c r="AH1187" s="222"/>
    </row>
    <row r="1188" spans="32:34" x14ac:dyDescent="0.2">
      <c r="AF1188" s="222"/>
      <c r="AG1188" s="222"/>
      <c r="AH1188" s="222"/>
    </row>
    <row r="1189" spans="32:34" x14ac:dyDescent="0.2">
      <c r="AF1189" s="222"/>
      <c r="AG1189" s="222"/>
      <c r="AH1189" s="222"/>
    </row>
    <row r="1190" spans="32:34" x14ac:dyDescent="0.2">
      <c r="AF1190" s="222"/>
      <c r="AG1190" s="222"/>
      <c r="AH1190" s="222"/>
    </row>
    <row r="1191" spans="32:34" x14ac:dyDescent="0.2">
      <c r="AF1191" s="222"/>
      <c r="AG1191" s="222"/>
      <c r="AH1191" s="222"/>
    </row>
    <row r="1192" spans="32:34" x14ac:dyDescent="0.2">
      <c r="AF1192" s="222"/>
      <c r="AG1192" s="222"/>
      <c r="AH1192" s="222"/>
    </row>
    <row r="1193" spans="32:34" x14ac:dyDescent="0.2">
      <c r="AF1193" s="222"/>
      <c r="AG1193" s="222"/>
      <c r="AH1193" s="222"/>
    </row>
    <row r="1194" spans="32:34" x14ac:dyDescent="0.2">
      <c r="AF1194" s="222"/>
      <c r="AG1194" s="222"/>
      <c r="AH1194" s="222"/>
    </row>
    <row r="1195" spans="32:34" x14ac:dyDescent="0.2">
      <c r="AF1195" s="222"/>
      <c r="AG1195" s="222"/>
      <c r="AH1195" s="222"/>
    </row>
    <row r="1196" spans="32:34" x14ac:dyDescent="0.2">
      <c r="AF1196" s="222"/>
      <c r="AG1196" s="222"/>
      <c r="AH1196" s="222"/>
    </row>
    <row r="1197" spans="32:34" x14ac:dyDescent="0.2">
      <c r="AF1197" s="222"/>
      <c r="AG1197" s="222"/>
      <c r="AH1197" s="222"/>
    </row>
    <row r="1198" spans="32:34" x14ac:dyDescent="0.2">
      <c r="AF1198" s="222"/>
      <c r="AG1198" s="222"/>
      <c r="AH1198" s="222"/>
    </row>
    <row r="1199" spans="32:34" x14ac:dyDescent="0.2">
      <c r="AF1199" s="222"/>
      <c r="AG1199" s="222"/>
      <c r="AH1199" s="222"/>
    </row>
    <row r="1200" spans="32:34" x14ac:dyDescent="0.2">
      <c r="AF1200" s="222"/>
      <c r="AG1200" s="222"/>
      <c r="AH1200" s="222"/>
    </row>
    <row r="1201" spans="32:34" x14ac:dyDescent="0.2">
      <c r="AF1201" s="222"/>
      <c r="AG1201" s="222"/>
      <c r="AH1201" s="222"/>
    </row>
    <row r="1202" spans="32:34" x14ac:dyDescent="0.2">
      <c r="AF1202" s="222"/>
      <c r="AG1202" s="222"/>
      <c r="AH1202" s="222"/>
    </row>
    <row r="1203" spans="32:34" x14ac:dyDescent="0.2">
      <c r="AF1203" s="222"/>
      <c r="AG1203" s="222"/>
      <c r="AH1203" s="222"/>
    </row>
    <row r="1204" spans="32:34" x14ac:dyDescent="0.2">
      <c r="AF1204" s="222"/>
      <c r="AG1204" s="222"/>
      <c r="AH1204" s="222"/>
    </row>
    <row r="1205" spans="32:34" x14ac:dyDescent="0.2">
      <c r="AF1205" s="222"/>
      <c r="AG1205" s="222"/>
      <c r="AH1205" s="222"/>
    </row>
    <row r="1206" spans="32:34" x14ac:dyDescent="0.2">
      <c r="AF1206" s="222"/>
      <c r="AG1206" s="222"/>
      <c r="AH1206" s="222"/>
    </row>
    <row r="1207" spans="32:34" x14ac:dyDescent="0.2">
      <c r="AF1207" s="222"/>
      <c r="AG1207" s="222"/>
      <c r="AH1207" s="222"/>
    </row>
    <row r="1208" spans="32:34" x14ac:dyDescent="0.2">
      <c r="AF1208" s="222"/>
      <c r="AG1208" s="222"/>
      <c r="AH1208" s="222"/>
    </row>
    <row r="1209" spans="32:34" x14ac:dyDescent="0.2">
      <c r="AF1209" s="222"/>
      <c r="AG1209" s="222"/>
      <c r="AH1209" s="222"/>
    </row>
    <row r="1210" spans="32:34" x14ac:dyDescent="0.2">
      <c r="AF1210" s="222"/>
      <c r="AG1210" s="222"/>
      <c r="AH1210" s="222"/>
    </row>
    <row r="1211" spans="32:34" x14ac:dyDescent="0.2">
      <c r="AF1211" s="222"/>
      <c r="AG1211" s="222"/>
      <c r="AH1211" s="222"/>
    </row>
    <row r="1212" spans="32:34" x14ac:dyDescent="0.2">
      <c r="AF1212" s="222"/>
      <c r="AG1212" s="222"/>
      <c r="AH1212" s="222"/>
    </row>
    <row r="1213" spans="32:34" x14ac:dyDescent="0.2">
      <c r="AF1213" s="222"/>
      <c r="AG1213" s="222"/>
      <c r="AH1213" s="222"/>
    </row>
    <row r="1214" spans="32:34" x14ac:dyDescent="0.2">
      <c r="AF1214" s="222"/>
      <c r="AG1214" s="222"/>
      <c r="AH1214" s="222"/>
    </row>
    <row r="1215" spans="32:34" x14ac:dyDescent="0.2">
      <c r="AF1215" s="222"/>
      <c r="AG1215" s="222"/>
      <c r="AH1215" s="222"/>
    </row>
    <row r="1216" spans="32:34" x14ac:dyDescent="0.2">
      <c r="AF1216" s="222"/>
      <c r="AG1216" s="222"/>
      <c r="AH1216" s="222"/>
    </row>
    <row r="1217" spans="32:34" x14ac:dyDescent="0.2">
      <c r="AF1217" s="222"/>
      <c r="AG1217" s="222"/>
      <c r="AH1217" s="222"/>
    </row>
    <row r="1218" spans="32:34" x14ac:dyDescent="0.2">
      <c r="AF1218" s="222"/>
      <c r="AG1218" s="222"/>
      <c r="AH1218" s="222"/>
    </row>
    <row r="1219" spans="32:34" x14ac:dyDescent="0.2">
      <c r="AF1219" s="222"/>
      <c r="AG1219" s="222"/>
      <c r="AH1219" s="222"/>
    </row>
    <row r="1220" spans="32:34" x14ac:dyDescent="0.2">
      <c r="AF1220" s="222"/>
      <c r="AG1220" s="222"/>
      <c r="AH1220" s="222"/>
    </row>
    <row r="1221" spans="32:34" x14ac:dyDescent="0.2">
      <c r="AF1221" s="222"/>
      <c r="AG1221" s="222"/>
      <c r="AH1221" s="222"/>
    </row>
    <row r="1222" spans="32:34" x14ac:dyDescent="0.2">
      <c r="AF1222" s="222"/>
      <c r="AG1222" s="222"/>
      <c r="AH1222" s="222"/>
    </row>
    <row r="1223" spans="32:34" x14ac:dyDescent="0.2">
      <c r="AF1223" s="222"/>
      <c r="AG1223" s="222"/>
      <c r="AH1223" s="222"/>
    </row>
    <row r="1224" spans="32:34" x14ac:dyDescent="0.2">
      <c r="AF1224" s="222"/>
      <c r="AG1224" s="222"/>
      <c r="AH1224" s="222"/>
    </row>
    <row r="1225" spans="32:34" x14ac:dyDescent="0.2">
      <c r="AF1225" s="222"/>
      <c r="AG1225" s="222"/>
      <c r="AH1225" s="222"/>
    </row>
    <row r="1226" spans="32:34" x14ac:dyDescent="0.2">
      <c r="AF1226" s="222"/>
      <c r="AG1226" s="222"/>
      <c r="AH1226" s="222"/>
    </row>
    <row r="1227" spans="32:34" x14ac:dyDescent="0.2">
      <c r="AF1227" s="222"/>
      <c r="AG1227" s="222"/>
      <c r="AH1227" s="222"/>
    </row>
    <row r="1228" spans="32:34" x14ac:dyDescent="0.2">
      <c r="AF1228" s="222"/>
      <c r="AG1228" s="222"/>
      <c r="AH1228" s="222"/>
    </row>
    <row r="1229" spans="32:34" x14ac:dyDescent="0.2">
      <c r="AF1229" s="222"/>
      <c r="AG1229" s="222"/>
      <c r="AH1229" s="222"/>
    </row>
    <row r="1230" spans="32:34" x14ac:dyDescent="0.2">
      <c r="AF1230" s="222"/>
      <c r="AG1230" s="222"/>
      <c r="AH1230" s="222"/>
    </row>
    <row r="1231" spans="32:34" x14ac:dyDescent="0.2">
      <c r="AF1231" s="222"/>
      <c r="AG1231" s="222"/>
      <c r="AH1231" s="222"/>
    </row>
    <row r="1232" spans="32:34" x14ac:dyDescent="0.2">
      <c r="AF1232" s="222"/>
      <c r="AG1232" s="222"/>
      <c r="AH1232" s="222"/>
    </row>
    <row r="1233" spans="32:34" x14ac:dyDescent="0.2">
      <c r="AF1233" s="222"/>
      <c r="AG1233" s="222"/>
      <c r="AH1233" s="222"/>
    </row>
    <row r="1234" spans="32:34" x14ac:dyDescent="0.2">
      <c r="AF1234" s="222"/>
      <c r="AG1234" s="222"/>
      <c r="AH1234" s="222"/>
    </row>
    <row r="1235" spans="32:34" x14ac:dyDescent="0.2">
      <c r="AF1235" s="222"/>
      <c r="AG1235" s="222"/>
      <c r="AH1235" s="222"/>
    </row>
    <row r="1236" spans="32:34" x14ac:dyDescent="0.2">
      <c r="AF1236" s="222"/>
      <c r="AG1236" s="222"/>
      <c r="AH1236" s="222"/>
    </row>
    <row r="1237" spans="32:34" x14ac:dyDescent="0.2">
      <c r="AF1237" s="222"/>
      <c r="AG1237" s="222"/>
      <c r="AH1237" s="222"/>
    </row>
    <row r="1238" spans="32:34" x14ac:dyDescent="0.2">
      <c r="AF1238" s="222"/>
      <c r="AG1238" s="222"/>
      <c r="AH1238" s="222"/>
    </row>
    <row r="1239" spans="32:34" x14ac:dyDescent="0.2">
      <c r="AF1239" s="222"/>
      <c r="AG1239" s="222"/>
      <c r="AH1239" s="222"/>
    </row>
    <row r="1240" spans="32:34" x14ac:dyDescent="0.2">
      <c r="AF1240" s="222"/>
      <c r="AG1240" s="222"/>
      <c r="AH1240" s="222"/>
    </row>
    <row r="1241" spans="32:34" x14ac:dyDescent="0.2">
      <c r="AF1241" s="222"/>
      <c r="AG1241" s="222"/>
      <c r="AH1241" s="222"/>
    </row>
    <row r="1242" spans="32:34" x14ac:dyDescent="0.2">
      <c r="AF1242" s="222"/>
      <c r="AG1242" s="222"/>
      <c r="AH1242" s="222"/>
    </row>
    <row r="1243" spans="32:34" x14ac:dyDescent="0.2">
      <c r="AF1243" s="222"/>
      <c r="AG1243" s="222"/>
      <c r="AH1243" s="222"/>
    </row>
    <row r="1244" spans="32:34" x14ac:dyDescent="0.2">
      <c r="AF1244" s="222"/>
      <c r="AG1244" s="222"/>
      <c r="AH1244" s="222"/>
    </row>
    <row r="1245" spans="32:34" x14ac:dyDescent="0.2">
      <c r="AF1245" s="222"/>
      <c r="AG1245" s="222"/>
      <c r="AH1245" s="222"/>
    </row>
    <row r="1246" spans="32:34" x14ac:dyDescent="0.2">
      <c r="AF1246" s="222"/>
      <c r="AG1246" s="222"/>
      <c r="AH1246" s="222"/>
    </row>
    <row r="1247" spans="32:34" x14ac:dyDescent="0.2">
      <c r="AF1247" s="222"/>
      <c r="AG1247" s="222"/>
      <c r="AH1247" s="222"/>
    </row>
    <row r="1248" spans="32:34" x14ac:dyDescent="0.2">
      <c r="AF1248" s="222"/>
      <c r="AG1248" s="222"/>
      <c r="AH1248" s="222"/>
    </row>
    <row r="1249" spans="32:34" x14ac:dyDescent="0.2">
      <c r="AF1249" s="222"/>
      <c r="AG1249" s="222"/>
      <c r="AH1249" s="222"/>
    </row>
    <row r="1250" spans="32:34" x14ac:dyDescent="0.2">
      <c r="AF1250" s="222"/>
      <c r="AG1250" s="222"/>
      <c r="AH1250" s="222"/>
    </row>
    <row r="1251" spans="32:34" x14ac:dyDescent="0.2">
      <c r="AF1251" s="222"/>
      <c r="AG1251" s="222"/>
      <c r="AH1251" s="222"/>
    </row>
    <row r="1252" spans="32:34" x14ac:dyDescent="0.2">
      <c r="AF1252" s="222"/>
      <c r="AG1252" s="222"/>
      <c r="AH1252" s="222"/>
    </row>
    <row r="1253" spans="32:34" x14ac:dyDescent="0.2">
      <c r="AF1253" s="222"/>
      <c r="AG1253" s="222"/>
      <c r="AH1253" s="222"/>
    </row>
    <row r="1254" spans="32:34" x14ac:dyDescent="0.2">
      <c r="AF1254" s="222"/>
      <c r="AG1254" s="222"/>
      <c r="AH1254" s="222"/>
    </row>
    <row r="1255" spans="32:34" x14ac:dyDescent="0.2">
      <c r="AF1255" s="222"/>
      <c r="AG1255" s="222"/>
      <c r="AH1255" s="222"/>
    </row>
    <row r="1256" spans="32:34" x14ac:dyDescent="0.2">
      <c r="AF1256" s="222"/>
      <c r="AG1256" s="222"/>
      <c r="AH1256" s="222"/>
    </row>
    <row r="1257" spans="32:34" x14ac:dyDescent="0.2">
      <c r="AF1257" s="222"/>
      <c r="AG1257" s="222"/>
      <c r="AH1257" s="222"/>
    </row>
    <row r="1258" spans="32:34" x14ac:dyDescent="0.2">
      <c r="AF1258" s="222"/>
      <c r="AG1258" s="222"/>
      <c r="AH1258" s="222"/>
    </row>
    <row r="1259" spans="32:34" x14ac:dyDescent="0.2">
      <c r="AF1259" s="222"/>
      <c r="AG1259" s="222"/>
      <c r="AH1259" s="222"/>
    </row>
    <row r="1260" spans="32:34" x14ac:dyDescent="0.2">
      <c r="AF1260" s="222"/>
      <c r="AG1260" s="222"/>
      <c r="AH1260" s="222"/>
    </row>
    <row r="1261" spans="32:34" x14ac:dyDescent="0.2">
      <c r="AF1261" s="222"/>
      <c r="AG1261" s="222"/>
      <c r="AH1261" s="222"/>
    </row>
    <row r="1262" spans="32:34" x14ac:dyDescent="0.2">
      <c r="AF1262" s="222"/>
      <c r="AG1262" s="222"/>
      <c r="AH1262" s="222"/>
    </row>
    <row r="1263" spans="32:34" x14ac:dyDescent="0.2">
      <c r="AF1263" s="222"/>
      <c r="AG1263" s="222"/>
      <c r="AH1263" s="222"/>
    </row>
    <row r="1264" spans="32:34" x14ac:dyDescent="0.2">
      <c r="AF1264" s="222"/>
      <c r="AG1264" s="222"/>
      <c r="AH1264" s="222"/>
    </row>
    <row r="1265" spans="32:34" x14ac:dyDescent="0.2">
      <c r="AF1265" s="222"/>
      <c r="AG1265" s="222"/>
      <c r="AH1265" s="222"/>
    </row>
    <row r="1266" spans="32:34" x14ac:dyDescent="0.2">
      <c r="AF1266" s="222"/>
      <c r="AG1266" s="222"/>
      <c r="AH1266" s="222"/>
    </row>
    <row r="1267" spans="32:34" x14ac:dyDescent="0.2">
      <c r="AF1267" s="222"/>
      <c r="AG1267" s="222"/>
      <c r="AH1267" s="222"/>
    </row>
    <row r="1268" spans="32:34" x14ac:dyDescent="0.2">
      <c r="AF1268" s="222"/>
      <c r="AG1268" s="222"/>
      <c r="AH1268" s="222"/>
    </row>
    <row r="1269" spans="32:34" x14ac:dyDescent="0.2">
      <c r="AF1269" s="222"/>
      <c r="AG1269" s="222"/>
      <c r="AH1269" s="222"/>
    </row>
    <row r="1270" spans="32:34" x14ac:dyDescent="0.2">
      <c r="AF1270" s="222"/>
      <c r="AG1270" s="222"/>
      <c r="AH1270" s="222"/>
    </row>
    <row r="1271" spans="32:34" x14ac:dyDescent="0.2">
      <c r="AF1271" s="222"/>
      <c r="AG1271" s="222"/>
      <c r="AH1271" s="222"/>
    </row>
    <row r="1272" spans="32:34" x14ac:dyDescent="0.2">
      <c r="AF1272" s="222"/>
      <c r="AG1272" s="222"/>
      <c r="AH1272" s="222"/>
    </row>
    <row r="1273" spans="32:34" x14ac:dyDescent="0.2">
      <c r="AF1273" s="222"/>
      <c r="AG1273" s="222"/>
      <c r="AH1273" s="222"/>
    </row>
    <row r="1274" spans="32:34" x14ac:dyDescent="0.2">
      <c r="AF1274" s="222"/>
      <c r="AG1274" s="222"/>
      <c r="AH1274" s="222"/>
    </row>
    <row r="1275" spans="32:34" x14ac:dyDescent="0.2">
      <c r="AF1275" s="222"/>
      <c r="AG1275" s="222"/>
      <c r="AH1275" s="222"/>
    </row>
    <row r="1276" spans="32:34" x14ac:dyDescent="0.2">
      <c r="AF1276" s="222"/>
      <c r="AG1276" s="222"/>
      <c r="AH1276" s="222"/>
    </row>
    <row r="1277" spans="32:34" x14ac:dyDescent="0.2">
      <c r="AF1277" s="222"/>
      <c r="AG1277" s="222"/>
      <c r="AH1277" s="222"/>
    </row>
    <row r="1278" spans="32:34" x14ac:dyDescent="0.2">
      <c r="AF1278" s="222"/>
      <c r="AG1278" s="222"/>
      <c r="AH1278" s="222"/>
    </row>
    <row r="1279" spans="32:34" x14ac:dyDescent="0.2">
      <c r="AF1279" s="222"/>
      <c r="AG1279" s="222"/>
      <c r="AH1279" s="222"/>
    </row>
    <row r="1280" spans="32:34" x14ac:dyDescent="0.2">
      <c r="AF1280" s="222"/>
      <c r="AG1280" s="222"/>
      <c r="AH1280" s="222"/>
    </row>
    <row r="1281" spans="32:34" x14ac:dyDescent="0.2">
      <c r="AF1281" s="222"/>
      <c r="AG1281" s="222"/>
      <c r="AH1281" s="222"/>
    </row>
    <row r="1282" spans="32:34" x14ac:dyDescent="0.2">
      <c r="AF1282" s="222"/>
      <c r="AG1282" s="222"/>
      <c r="AH1282" s="222"/>
    </row>
    <row r="1283" spans="32:34" x14ac:dyDescent="0.2">
      <c r="AF1283" s="222"/>
      <c r="AG1283" s="222"/>
      <c r="AH1283" s="222"/>
    </row>
    <row r="1284" spans="32:34" x14ac:dyDescent="0.2">
      <c r="AF1284" s="222"/>
      <c r="AG1284" s="222"/>
      <c r="AH1284" s="222"/>
    </row>
    <row r="1285" spans="32:34" x14ac:dyDescent="0.2">
      <c r="AF1285" s="222"/>
      <c r="AG1285" s="222"/>
      <c r="AH1285" s="222"/>
    </row>
    <row r="1286" spans="32:34" x14ac:dyDescent="0.2">
      <c r="AF1286" s="222"/>
      <c r="AG1286" s="222"/>
      <c r="AH1286" s="222"/>
    </row>
    <row r="1287" spans="32:34" x14ac:dyDescent="0.2">
      <c r="AF1287" s="222"/>
      <c r="AG1287" s="222"/>
      <c r="AH1287" s="222"/>
    </row>
    <row r="1288" spans="32:34" x14ac:dyDescent="0.2">
      <c r="AF1288" s="222"/>
      <c r="AG1288" s="222"/>
      <c r="AH1288" s="222"/>
    </row>
    <row r="1289" spans="32:34" x14ac:dyDescent="0.2">
      <c r="AF1289" s="222"/>
      <c r="AG1289" s="222"/>
      <c r="AH1289" s="222"/>
    </row>
    <row r="1290" spans="32:34" x14ac:dyDescent="0.2">
      <c r="AF1290" s="222"/>
      <c r="AG1290" s="222"/>
      <c r="AH1290" s="222"/>
    </row>
    <row r="1291" spans="32:34" x14ac:dyDescent="0.2">
      <c r="AF1291" s="222"/>
      <c r="AG1291" s="222"/>
      <c r="AH1291" s="222"/>
    </row>
    <row r="1292" spans="32:34" x14ac:dyDescent="0.2">
      <c r="AF1292" s="222"/>
      <c r="AG1292" s="222"/>
      <c r="AH1292" s="222"/>
    </row>
    <row r="1293" spans="32:34" x14ac:dyDescent="0.2">
      <c r="AF1293" s="222"/>
      <c r="AG1293" s="222"/>
      <c r="AH1293" s="222"/>
    </row>
    <row r="1294" spans="32:34" x14ac:dyDescent="0.2">
      <c r="AF1294" s="222"/>
      <c r="AG1294" s="222"/>
      <c r="AH1294" s="222"/>
    </row>
    <row r="1295" spans="32:34" x14ac:dyDescent="0.2">
      <c r="AF1295" s="222"/>
      <c r="AG1295" s="222"/>
      <c r="AH1295" s="222"/>
    </row>
    <row r="1296" spans="32:34" x14ac:dyDescent="0.2">
      <c r="AF1296" s="222"/>
      <c r="AG1296" s="222"/>
      <c r="AH1296" s="222"/>
    </row>
    <row r="1297" spans="32:34" x14ac:dyDescent="0.2">
      <c r="AF1297" s="222"/>
      <c r="AG1297" s="222"/>
      <c r="AH1297" s="222"/>
    </row>
    <row r="1298" spans="32:34" x14ac:dyDescent="0.2">
      <c r="AF1298" s="222"/>
      <c r="AG1298" s="222"/>
      <c r="AH1298" s="222"/>
    </row>
    <row r="1299" spans="32:34" x14ac:dyDescent="0.2">
      <c r="AF1299" s="222"/>
      <c r="AG1299" s="222"/>
      <c r="AH1299" s="222"/>
    </row>
    <row r="1300" spans="32:34" x14ac:dyDescent="0.2">
      <c r="AF1300" s="222"/>
      <c r="AG1300" s="222"/>
      <c r="AH1300" s="222"/>
    </row>
    <row r="1301" spans="32:34" x14ac:dyDescent="0.2">
      <c r="AF1301" s="222"/>
      <c r="AG1301" s="222"/>
      <c r="AH1301" s="222"/>
    </row>
    <row r="1302" spans="32:34" x14ac:dyDescent="0.2">
      <c r="AF1302" s="222"/>
      <c r="AG1302" s="222"/>
      <c r="AH1302" s="222"/>
    </row>
    <row r="1303" spans="32:34" x14ac:dyDescent="0.2">
      <c r="AF1303" s="222"/>
      <c r="AG1303" s="222"/>
      <c r="AH1303" s="222"/>
    </row>
    <row r="1304" spans="32:34" x14ac:dyDescent="0.2">
      <c r="AF1304" s="222"/>
      <c r="AG1304" s="222"/>
      <c r="AH1304" s="222"/>
    </row>
    <row r="1305" spans="32:34" x14ac:dyDescent="0.2">
      <c r="AF1305" s="222"/>
      <c r="AG1305" s="222"/>
      <c r="AH1305" s="222"/>
    </row>
    <row r="1306" spans="32:34" x14ac:dyDescent="0.2">
      <c r="AF1306" s="222"/>
      <c r="AG1306" s="222"/>
      <c r="AH1306" s="222"/>
    </row>
    <row r="1307" spans="32:34" x14ac:dyDescent="0.2">
      <c r="AF1307" s="222"/>
      <c r="AG1307" s="222"/>
      <c r="AH1307" s="222"/>
    </row>
    <row r="1308" spans="32:34" x14ac:dyDescent="0.2">
      <c r="AF1308" s="222"/>
      <c r="AG1308" s="222"/>
      <c r="AH1308" s="222"/>
    </row>
    <row r="1309" spans="32:34" x14ac:dyDescent="0.2">
      <c r="AF1309" s="222"/>
      <c r="AG1309" s="222"/>
      <c r="AH1309" s="222"/>
    </row>
    <row r="1310" spans="32:34" x14ac:dyDescent="0.2">
      <c r="AF1310" s="222"/>
      <c r="AG1310" s="222"/>
      <c r="AH1310" s="222"/>
    </row>
    <row r="1311" spans="32:34" x14ac:dyDescent="0.2">
      <c r="AF1311" s="222"/>
      <c r="AG1311" s="222"/>
      <c r="AH1311" s="222"/>
    </row>
    <row r="1312" spans="32:34" x14ac:dyDescent="0.2">
      <c r="AF1312" s="222"/>
      <c r="AG1312" s="222"/>
      <c r="AH1312" s="222"/>
    </row>
    <row r="1313" spans="32:34" x14ac:dyDescent="0.2">
      <c r="AF1313" s="222"/>
      <c r="AG1313" s="222"/>
      <c r="AH1313" s="222"/>
    </row>
    <row r="1314" spans="32:34" x14ac:dyDescent="0.2">
      <c r="AF1314" s="222"/>
      <c r="AG1314" s="222"/>
      <c r="AH1314" s="222"/>
    </row>
    <row r="1315" spans="32:34" x14ac:dyDescent="0.2">
      <c r="AF1315" s="222"/>
      <c r="AG1315" s="222"/>
      <c r="AH1315" s="222"/>
    </row>
    <row r="1316" spans="32:34" x14ac:dyDescent="0.2">
      <c r="AF1316" s="222"/>
      <c r="AG1316" s="222"/>
      <c r="AH1316" s="222"/>
    </row>
    <row r="1317" spans="32:34" x14ac:dyDescent="0.2">
      <c r="AF1317" s="222"/>
      <c r="AG1317" s="222"/>
      <c r="AH1317" s="222"/>
    </row>
    <row r="1318" spans="32:34" x14ac:dyDescent="0.2">
      <c r="AF1318" s="222"/>
      <c r="AG1318" s="222"/>
      <c r="AH1318" s="222"/>
    </row>
    <row r="1319" spans="32:34" x14ac:dyDescent="0.2">
      <c r="AF1319" s="222"/>
      <c r="AG1319" s="222"/>
      <c r="AH1319" s="222"/>
    </row>
    <row r="1320" spans="32:34" x14ac:dyDescent="0.2">
      <c r="AF1320" s="222"/>
      <c r="AG1320" s="222"/>
      <c r="AH1320" s="222"/>
    </row>
    <row r="1321" spans="32:34" x14ac:dyDescent="0.2">
      <c r="AF1321" s="222"/>
      <c r="AG1321" s="222"/>
      <c r="AH1321" s="222"/>
    </row>
    <row r="1322" spans="32:34" x14ac:dyDescent="0.2">
      <c r="AF1322" s="222"/>
      <c r="AG1322" s="222"/>
      <c r="AH1322" s="222"/>
    </row>
    <row r="1323" spans="32:34" x14ac:dyDescent="0.2">
      <c r="AF1323" s="222"/>
      <c r="AG1323" s="222"/>
      <c r="AH1323" s="222"/>
    </row>
    <row r="1324" spans="32:34" x14ac:dyDescent="0.2">
      <c r="AF1324" s="222"/>
      <c r="AG1324" s="222"/>
      <c r="AH1324" s="222"/>
    </row>
    <row r="1325" spans="32:34" x14ac:dyDescent="0.2">
      <c r="AF1325" s="222"/>
      <c r="AG1325" s="222"/>
      <c r="AH1325" s="222"/>
    </row>
    <row r="1326" spans="32:34" x14ac:dyDescent="0.2">
      <c r="AF1326" s="222"/>
      <c r="AG1326" s="222"/>
      <c r="AH1326" s="222"/>
    </row>
    <row r="1327" spans="32:34" x14ac:dyDescent="0.2">
      <c r="AF1327" s="222"/>
      <c r="AG1327" s="222"/>
      <c r="AH1327" s="222"/>
    </row>
    <row r="1328" spans="32:34" x14ac:dyDescent="0.2">
      <c r="AF1328" s="222"/>
      <c r="AG1328" s="222"/>
      <c r="AH1328" s="222"/>
    </row>
    <row r="1329" spans="32:34" x14ac:dyDescent="0.2">
      <c r="AF1329" s="222"/>
      <c r="AG1329" s="222"/>
      <c r="AH1329" s="222"/>
    </row>
    <row r="1330" spans="32:34" x14ac:dyDescent="0.2">
      <c r="AF1330" s="222"/>
      <c r="AG1330" s="222"/>
      <c r="AH1330" s="222"/>
    </row>
    <row r="1331" spans="32:34" x14ac:dyDescent="0.2">
      <c r="AF1331" s="222"/>
      <c r="AG1331" s="222"/>
      <c r="AH1331" s="222"/>
    </row>
    <row r="1332" spans="32:34" x14ac:dyDescent="0.2">
      <c r="AF1332" s="222"/>
      <c r="AG1332" s="222"/>
      <c r="AH1332" s="222"/>
    </row>
    <row r="1333" spans="32:34" x14ac:dyDescent="0.2">
      <c r="AF1333" s="222"/>
      <c r="AG1333" s="222"/>
      <c r="AH1333" s="222"/>
    </row>
    <row r="1334" spans="32:34" x14ac:dyDescent="0.2">
      <c r="AF1334" s="222"/>
      <c r="AG1334" s="222"/>
      <c r="AH1334" s="222"/>
    </row>
    <row r="1335" spans="32:34" x14ac:dyDescent="0.2">
      <c r="AF1335" s="222"/>
      <c r="AG1335" s="222"/>
      <c r="AH1335" s="222"/>
    </row>
    <row r="1336" spans="32:34" x14ac:dyDescent="0.2">
      <c r="AF1336" s="222"/>
      <c r="AG1336" s="222"/>
      <c r="AH1336" s="222"/>
    </row>
    <row r="1337" spans="32:34" x14ac:dyDescent="0.2">
      <c r="AF1337" s="222"/>
      <c r="AG1337" s="222"/>
      <c r="AH1337" s="222"/>
    </row>
    <row r="1338" spans="32:34" x14ac:dyDescent="0.2">
      <c r="AF1338" s="222"/>
      <c r="AG1338" s="222"/>
      <c r="AH1338" s="222"/>
    </row>
    <row r="1339" spans="32:34" x14ac:dyDescent="0.2">
      <c r="AF1339" s="222"/>
      <c r="AG1339" s="222"/>
      <c r="AH1339" s="222"/>
    </row>
    <row r="1340" spans="32:34" x14ac:dyDescent="0.2">
      <c r="AF1340" s="222"/>
      <c r="AG1340" s="222"/>
      <c r="AH1340" s="222"/>
    </row>
    <row r="1341" spans="32:34" x14ac:dyDescent="0.2">
      <c r="AF1341" s="222"/>
      <c r="AG1341" s="222"/>
      <c r="AH1341" s="222"/>
    </row>
    <row r="1342" spans="32:34" x14ac:dyDescent="0.2">
      <c r="AF1342" s="222"/>
      <c r="AG1342" s="222"/>
      <c r="AH1342" s="222"/>
    </row>
    <row r="1343" spans="32:34" x14ac:dyDescent="0.2">
      <c r="AF1343" s="222"/>
      <c r="AG1343" s="222"/>
      <c r="AH1343" s="222"/>
    </row>
    <row r="1344" spans="32:34" x14ac:dyDescent="0.2">
      <c r="AF1344" s="222"/>
      <c r="AG1344" s="222"/>
      <c r="AH1344" s="222"/>
    </row>
    <row r="1345" spans="32:34" x14ac:dyDescent="0.2">
      <c r="AF1345" s="222"/>
      <c r="AG1345" s="222"/>
      <c r="AH1345" s="222"/>
    </row>
    <row r="1346" spans="32:34" x14ac:dyDescent="0.2">
      <c r="AF1346" s="222"/>
      <c r="AG1346" s="222"/>
      <c r="AH1346" s="222"/>
    </row>
    <row r="1347" spans="32:34" x14ac:dyDescent="0.2">
      <c r="AF1347" s="222"/>
      <c r="AG1347" s="222"/>
      <c r="AH1347" s="222"/>
    </row>
    <row r="1348" spans="32:34" x14ac:dyDescent="0.2">
      <c r="AF1348" s="222"/>
      <c r="AG1348" s="222"/>
      <c r="AH1348" s="222"/>
    </row>
    <row r="1349" spans="32:34" x14ac:dyDescent="0.2">
      <c r="AF1349" s="222"/>
      <c r="AG1349" s="222"/>
      <c r="AH1349" s="222"/>
    </row>
    <row r="1350" spans="32:34" x14ac:dyDescent="0.2">
      <c r="AF1350" s="222"/>
      <c r="AG1350" s="222"/>
      <c r="AH1350" s="222"/>
    </row>
    <row r="1351" spans="32:34" x14ac:dyDescent="0.2">
      <c r="AF1351" s="222"/>
      <c r="AG1351" s="222"/>
      <c r="AH1351" s="222"/>
    </row>
    <row r="1352" spans="32:34" x14ac:dyDescent="0.2">
      <c r="AF1352" s="222"/>
      <c r="AG1352" s="222"/>
      <c r="AH1352" s="222"/>
    </row>
    <row r="1353" spans="32:34" x14ac:dyDescent="0.2">
      <c r="AF1353" s="222"/>
      <c r="AG1353" s="222"/>
      <c r="AH1353" s="222"/>
    </row>
    <row r="1354" spans="32:34" x14ac:dyDescent="0.2">
      <c r="AF1354" s="222"/>
      <c r="AG1354" s="222"/>
      <c r="AH1354" s="222"/>
    </row>
    <row r="1355" spans="32:34" x14ac:dyDescent="0.2">
      <c r="AF1355" s="222"/>
      <c r="AG1355" s="222"/>
      <c r="AH1355" s="222"/>
    </row>
    <row r="1356" spans="32:34" x14ac:dyDescent="0.2">
      <c r="AF1356" s="222"/>
      <c r="AG1356" s="222"/>
      <c r="AH1356" s="222"/>
    </row>
    <row r="1357" spans="32:34" x14ac:dyDescent="0.2">
      <c r="AF1357" s="222"/>
      <c r="AG1357" s="222"/>
      <c r="AH1357" s="222"/>
    </row>
    <row r="1358" spans="32:34" x14ac:dyDescent="0.2">
      <c r="AF1358" s="222"/>
      <c r="AG1358" s="222"/>
      <c r="AH1358" s="222"/>
    </row>
    <row r="1359" spans="32:34" x14ac:dyDescent="0.2">
      <c r="AF1359" s="222"/>
      <c r="AG1359" s="222"/>
      <c r="AH1359" s="222"/>
    </row>
    <row r="1360" spans="32:34" x14ac:dyDescent="0.2">
      <c r="AF1360" s="222"/>
      <c r="AG1360" s="222"/>
      <c r="AH1360" s="222"/>
    </row>
    <row r="1361" spans="32:34" x14ac:dyDescent="0.2">
      <c r="AF1361" s="222"/>
      <c r="AG1361" s="222"/>
      <c r="AH1361" s="222"/>
    </row>
    <row r="1362" spans="32:34" x14ac:dyDescent="0.2">
      <c r="AF1362" s="222"/>
      <c r="AG1362" s="222"/>
      <c r="AH1362" s="222"/>
    </row>
    <row r="1363" spans="32:34" x14ac:dyDescent="0.2">
      <c r="AF1363" s="222"/>
      <c r="AG1363" s="222"/>
      <c r="AH1363" s="222"/>
    </row>
    <row r="1364" spans="32:34" x14ac:dyDescent="0.2">
      <c r="AF1364" s="222"/>
      <c r="AG1364" s="222"/>
      <c r="AH1364" s="222"/>
    </row>
    <row r="1365" spans="32:34" x14ac:dyDescent="0.2">
      <c r="AF1365" s="222"/>
      <c r="AG1365" s="222"/>
      <c r="AH1365" s="222"/>
    </row>
    <row r="1366" spans="32:34" x14ac:dyDescent="0.2">
      <c r="AF1366" s="222"/>
      <c r="AG1366" s="222"/>
      <c r="AH1366" s="222"/>
    </row>
    <row r="1367" spans="32:34" x14ac:dyDescent="0.2">
      <c r="AF1367" s="222"/>
      <c r="AG1367" s="222"/>
      <c r="AH1367" s="222"/>
    </row>
    <row r="1368" spans="32:34" x14ac:dyDescent="0.2">
      <c r="AF1368" s="222"/>
      <c r="AG1368" s="222"/>
      <c r="AH1368" s="222"/>
    </row>
    <row r="1369" spans="32:34" x14ac:dyDescent="0.2">
      <c r="AF1369" s="222"/>
      <c r="AG1369" s="222"/>
      <c r="AH1369" s="222"/>
    </row>
    <row r="1370" spans="32:34" x14ac:dyDescent="0.2">
      <c r="AF1370" s="222"/>
      <c r="AG1370" s="222"/>
      <c r="AH1370" s="222"/>
    </row>
    <row r="1371" spans="32:34" x14ac:dyDescent="0.2">
      <c r="AF1371" s="222"/>
      <c r="AG1371" s="222"/>
      <c r="AH1371" s="222"/>
    </row>
    <row r="1372" spans="32:34" x14ac:dyDescent="0.2">
      <c r="AF1372" s="222"/>
      <c r="AG1372" s="222"/>
      <c r="AH1372" s="222"/>
    </row>
    <row r="1373" spans="32:34" x14ac:dyDescent="0.2">
      <c r="AF1373" s="222"/>
      <c r="AG1373" s="222"/>
      <c r="AH1373" s="222"/>
    </row>
    <row r="1374" spans="32:34" x14ac:dyDescent="0.2">
      <c r="AF1374" s="222"/>
      <c r="AG1374" s="222"/>
      <c r="AH1374" s="222"/>
    </row>
    <row r="1375" spans="32:34" x14ac:dyDescent="0.2">
      <c r="AF1375" s="222"/>
      <c r="AG1375" s="222"/>
      <c r="AH1375" s="222"/>
    </row>
    <row r="1376" spans="32:34" x14ac:dyDescent="0.2">
      <c r="AF1376" s="222"/>
      <c r="AG1376" s="222"/>
      <c r="AH1376" s="222"/>
    </row>
    <row r="1377" spans="32:34" x14ac:dyDescent="0.2">
      <c r="AF1377" s="222"/>
      <c r="AG1377" s="222"/>
      <c r="AH1377" s="222"/>
    </row>
    <row r="1378" spans="32:34" x14ac:dyDescent="0.2">
      <c r="AF1378" s="222"/>
      <c r="AG1378" s="222"/>
      <c r="AH1378" s="222"/>
    </row>
    <row r="1379" spans="32:34" x14ac:dyDescent="0.2">
      <c r="AF1379" s="222"/>
      <c r="AG1379" s="222"/>
      <c r="AH1379" s="222"/>
    </row>
    <row r="1380" spans="32:34" x14ac:dyDescent="0.2">
      <c r="AF1380" s="222"/>
      <c r="AG1380" s="222"/>
      <c r="AH1380" s="222"/>
    </row>
    <row r="1381" spans="32:34" x14ac:dyDescent="0.2">
      <c r="AF1381" s="222"/>
      <c r="AG1381" s="222"/>
      <c r="AH1381" s="222"/>
    </row>
    <row r="1382" spans="32:34" x14ac:dyDescent="0.2">
      <c r="AF1382" s="222"/>
      <c r="AG1382" s="222"/>
      <c r="AH1382" s="222"/>
    </row>
    <row r="1383" spans="32:34" x14ac:dyDescent="0.2">
      <c r="AF1383" s="222"/>
      <c r="AG1383" s="222"/>
      <c r="AH1383" s="222"/>
    </row>
    <row r="1384" spans="32:34" x14ac:dyDescent="0.2">
      <c r="AF1384" s="222"/>
      <c r="AG1384" s="222"/>
      <c r="AH1384" s="222"/>
    </row>
    <row r="1385" spans="32:34" x14ac:dyDescent="0.2">
      <c r="AF1385" s="222"/>
      <c r="AG1385" s="222"/>
      <c r="AH1385" s="222"/>
    </row>
    <row r="1386" spans="32:34" x14ac:dyDescent="0.2">
      <c r="AF1386" s="222"/>
      <c r="AG1386" s="222"/>
      <c r="AH1386" s="222"/>
    </row>
    <row r="1387" spans="32:34" x14ac:dyDescent="0.2">
      <c r="AF1387" s="222"/>
      <c r="AG1387" s="222"/>
      <c r="AH1387" s="222"/>
    </row>
    <row r="1388" spans="32:34" x14ac:dyDescent="0.2">
      <c r="AF1388" s="222"/>
      <c r="AG1388" s="222"/>
      <c r="AH1388" s="222"/>
    </row>
    <row r="1389" spans="32:34" x14ac:dyDescent="0.2">
      <c r="AF1389" s="222"/>
      <c r="AG1389" s="222"/>
      <c r="AH1389" s="222"/>
    </row>
    <row r="1390" spans="32:34" x14ac:dyDescent="0.2">
      <c r="AF1390" s="222"/>
      <c r="AG1390" s="222"/>
      <c r="AH1390" s="222"/>
    </row>
    <row r="1391" spans="32:34" x14ac:dyDescent="0.2">
      <c r="AF1391" s="222"/>
      <c r="AG1391" s="222"/>
      <c r="AH1391" s="222"/>
    </row>
    <row r="1392" spans="32:34" x14ac:dyDescent="0.2">
      <c r="AF1392" s="222"/>
      <c r="AG1392" s="222"/>
      <c r="AH1392" s="222"/>
    </row>
    <row r="1393" spans="32:34" x14ac:dyDescent="0.2">
      <c r="AF1393" s="222"/>
      <c r="AG1393" s="222"/>
      <c r="AH1393" s="222"/>
    </row>
    <row r="1394" spans="32:34" x14ac:dyDescent="0.2">
      <c r="AF1394" s="222"/>
      <c r="AG1394" s="222"/>
      <c r="AH1394" s="222"/>
    </row>
    <row r="1395" spans="32:34" x14ac:dyDescent="0.2">
      <c r="AF1395" s="222"/>
      <c r="AG1395" s="222"/>
      <c r="AH1395" s="222"/>
    </row>
    <row r="1396" spans="32:34" x14ac:dyDescent="0.2">
      <c r="AF1396" s="222"/>
      <c r="AG1396" s="222"/>
      <c r="AH1396" s="222"/>
    </row>
    <row r="1397" spans="32:34" x14ac:dyDescent="0.2">
      <c r="AF1397" s="222"/>
      <c r="AG1397" s="222"/>
      <c r="AH1397" s="222"/>
    </row>
    <row r="1398" spans="32:34" x14ac:dyDescent="0.2">
      <c r="AF1398" s="222"/>
      <c r="AG1398" s="222"/>
      <c r="AH1398" s="222"/>
    </row>
    <row r="1399" spans="32:34" x14ac:dyDescent="0.2">
      <c r="AF1399" s="222"/>
      <c r="AG1399" s="222"/>
      <c r="AH1399" s="222"/>
    </row>
    <row r="1400" spans="32:34" x14ac:dyDescent="0.2">
      <c r="AF1400" s="222"/>
      <c r="AG1400" s="222"/>
      <c r="AH1400" s="222"/>
    </row>
    <row r="1401" spans="32:34" x14ac:dyDescent="0.2">
      <c r="AF1401" s="222"/>
      <c r="AG1401" s="222"/>
      <c r="AH1401" s="222"/>
    </row>
    <row r="1402" spans="32:34" x14ac:dyDescent="0.2">
      <c r="AF1402" s="222"/>
      <c r="AG1402" s="222"/>
      <c r="AH1402" s="222"/>
    </row>
    <row r="1403" spans="32:34" x14ac:dyDescent="0.2">
      <c r="AF1403" s="222"/>
      <c r="AG1403" s="222"/>
      <c r="AH1403" s="222"/>
    </row>
    <row r="1404" spans="32:34" x14ac:dyDescent="0.2">
      <c r="AF1404" s="222"/>
      <c r="AG1404" s="222"/>
      <c r="AH1404" s="222"/>
    </row>
    <row r="1405" spans="32:34" x14ac:dyDescent="0.2">
      <c r="AF1405" s="222"/>
      <c r="AG1405" s="222"/>
      <c r="AH1405" s="222"/>
    </row>
    <row r="1406" spans="32:34" x14ac:dyDescent="0.2">
      <c r="AF1406" s="222"/>
      <c r="AG1406" s="222"/>
      <c r="AH1406" s="222"/>
    </row>
    <row r="1407" spans="32:34" x14ac:dyDescent="0.2">
      <c r="AF1407" s="222"/>
      <c r="AG1407" s="222"/>
      <c r="AH1407" s="222"/>
    </row>
    <row r="1408" spans="32:34" x14ac:dyDescent="0.2">
      <c r="AF1408" s="222"/>
      <c r="AG1408" s="222"/>
      <c r="AH1408" s="222"/>
    </row>
    <row r="1409" spans="32:34" x14ac:dyDescent="0.2">
      <c r="AF1409" s="222"/>
      <c r="AG1409" s="222"/>
      <c r="AH1409" s="222"/>
    </row>
    <row r="1410" spans="32:34" x14ac:dyDescent="0.2">
      <c r="AF1410" s="222"/>
      <c r="AG1410" s="222"/>
      <c r="AH1410" s="222"/>
    </row>
    <row r="1411" spans="32:34" x14ac:dyDescent="0.2">
      <c r="AF1411" s="222"/>
      <c r="AG1411" s="222"/>
      <c r="AH1411" s="222"/>
    </row>
    <row r="1412" spans="32:34" x14ac:dyDescent="0.2">
      <c r="AF1412" s="222"/>
      <c r="AG1412" s="222"/>
      <c r="AH1412" s="222"/>
    </row>
    <row r="1413" spans="32:34" x14ac:dyDescent="0.2">
      <c r="AF1413" s="222"/>
      <c r="AG1413" s="222"/>
      <c r="AH1413" s="222"/>
    </row>
    <row r="1414" spans="32:34" x14ac:dyDescent="0.2">
      <c r="AF1414" s="222"/>
      <c r="AG1414" s="222"/>
      <c r="AH1414" s="222"/>
    </row>
    <row r="1415" spans="32:34" x14ac:dyDescent="0.2">
      <c r="AF1415" s="222"/>
      <c r="AG1415" s="222"/>
      <c r="AH1415" s="222"/>
    </row>
    <row r="1416" spans="32:34" x14ac:dyDescent="0.2">
      <c r="AF1416" s="222"/>
      <c r="AG1416" s="222"/>
      <c r="AH1416" s="222"/>
    </row>
    <row r="1417" spans="32:34" x14ac:dyDescent="0.2">
      <c r="AF1417" s="222"/>
      <c r="AG1417" s="222"/>
      <c r="AH1417" s="222"/>
    </row>
    <row r="1418" spans="32:34" x14ac:dyDescent="0.2">
      <c r="AF1418" s="222"/>
      <c r="AG1418" s="222"/>
      <c r="AH1418" s="222"/>
    </row>
    <row r="1419" spans="32:34" x14ac:dyDescent="0.2">
      <c r="AF1419" s="222"/>
      <c r="AG1419" s="222"/>
      <c r="AH1419" s="222"/>
    </row>
    <row r="1420" spans="32:34" x14ac:dyDescent="0.2">
      <c r="AF1420" s="222"/>
      <c r="AG1420" s="222"/>
      <c r="AH1420" s="222"/>
    </row>
    <row r="1421" spans="32:34" x14ac:dyDescent="0.2">
      <c r="AF1421" s="222"/>
      <c r="AG1421" s="222"/>
      <c r="AH1421" s="222"/>
    </row>
    <row r="1422" spans="32:34" x14ac:dyDescent="0.2">
      <c r="AF1422" s="222"/>
      <c r="AG1422" s="222"/>
      <c r="AH1422" s="222"/>
    </row>
    <row r="1423" spans="32:34" x14ac:dyDescent="0.2">
      <c r="AF1423" s="222"/>
      <c r="AG1423" s="222"/>
      <c r="AH1423" s="222"/>
    </row>
    <row r="1424" spans="32:34" x14ac:dyDescent="0.2">
      <c r="AF1424" s="222"/>
      <c r="AG1424" s="222"/>
      <c r="AH1424" s="222"/>
    </row>
    <row r="1425" spans="32:34" x14ac:dyDescent="0.2">
      <c r="AF1425" s="222"/>
      <c r="AG1425" s="222"/>
      <c r="AH1425" s="222"/>
    </row>
    <row r="1426" spans="32:34" x14ac:dyDescent="0.2">
      <c r="AF1426" s="222"/>
      <c r="AG1426" s="222"/>
      <c r="AH1426" s="222"/>
    </row>
    <row r="1427" spans="32:34" x14ac:dyDescent="0.2">
      <c r="AF1427" s="222"/>
      <c r="AG1427" s="222"/>
      <c r="AH1427" s="222"/>
    </row>
    <row r="1428" spans="32:34" x14ac:dyDescent="0.2">
      <c r="AF1428" s="222"/>
      <c r="AG1428" s="222"/>
      <c r="AH1428" s="222"/>
    </row>
    <row r="1429" spans="32:34" x14ac:dyDescent="0.2">
      <c r="AF1429" s="222"/>
      <c r="AG1429" s="222"/>
      <c r="AH1429" s="222"/>
    </row>
    <row r="1430" spans="32:34" x14ac:dyDescent="0.2">
      <c r="AF1430" s="222"/>
      <c r="AG1430" s="222"/>
      <c r="AH1430" s="222"/>
    </row>
    <row r="1431" spans="32:34" x14ac:dyDescent="0.2">
      <c r="AF1431" s="222"/>
      <c r="AG1431" s="222"/>
      <c r="AH1431" s="222"/>
    </row>
    <row r="1432" spans="32:34" x14ac:dyDescent="0.2">
      <c r="AF1432" s="222"/>
      <c r="AG1432" s="222"/>
      <c r="AH1432" s="222"/>
    </row>
    <row r="1433" spans="32:34" x14ac:dyDescent="0.2">
      <c r="AF1433" s="222"/>
      <c r="AG1433" s="222"/>
      <c r="AH1433" s="222"/>
    </row>
    <row r="1434" spans="32:34" x14ac:dyDescent="0.2">
      <c r="AF1434" s="222"/>
      <c r="AG1434" s="222"/>
      <c r="AH1434" s="222"/>
    </row>
    <row r="1435" spans="32:34" x14ac:dyDescent="0.2">
      <c r="AF1435" s="222"/>
      <c r="AG1435" s="222"/>
      <c r="AH1435" s="222"/>
    </row>
    <row r="1436" spans="32:34" x14ac:dyDescent="0.2">
      <c r="AF1436" s="222"/>
      <c r="AG1436" s="222"/>
      <c r="AH1436" s="222"/>
    </row>
    <row r="1437" spans="32:34" x14ac:dyDescent="0.2">
      <c r="AF1437" s="222"/>
      <c r="AG1437" s="222"/>
      <c r="AH1437" s="222"/>
    </row>
    <row r="1438" spans="32:34" x14ac:dyDescent="0.2">
      <c r="AF1438" s="222"/>
      <c r="AG1438" s="222"/>
      <c r="AH1438" s="222"/>
    </row>
    <row r="1439" spans="32:34" x14ac:dyDescent="0.2">
      <c r="AF1439" s="222"/>
      <c r="AG1439" s="222"/>
      <c r="AH1439" s="222"/>
    </row>
    <row r="1440" spans="32:34" x14ac:dyDescent="0.2">
      <c r="AF1440" s="222"/>
      <c r="AG1440" s="222"/>
      <c r="AH1440" s="222"/>
    </row>
    <row r="1441" spans="32:34" x14ac:dyDescent="0.2">
      <c r="AF1441" s="222"/>
      <c r="AG1441" s="222"/>
      <c r="AH1441" s="222"/>
    </row>
    <row r="1442" spans="32:34" x14ac:dyDescent="0.2">
      <c r="AF1442" s="222"/>
      <c r="AG1442" s="222"/>
      <c r="AH1442" s="222"/>
    </row>
    <row r="1443" spans="32:34" x14ac:dyDescent="0.2">
      <c r="AF1443" s="222"/>
      <c r="AG1443" s="222"/>
      <c r="AH1443" s="222"/>
    </row>
    <row r="1444" spans="32:34" x14ac:dyDescent="0.2">
      <c r="AF1444" s="222"/>
      <c r="AG1444" s="222"/>
      <c r="AH1444" s="222"/>
    </row>
    <row r="1445" spans="32:34" x14ac:dyDescent="0.2">
      <c r="AF1445" s="222"/>
      <c r="AG1445" s="222"/>
      <c r="AH1445" s="222"/>
    </row>
    <row r="1446" spans="32:34" x14ac:dyDescent="0.2">
      <c r="AF1446" s="222"/>
      <c r="AG1446" s="222"/>
      <c r="AH1446" s="222"/>
    </row>
    <row r="1447" spans="32:34" x14ac:dyDescent="0.2">
      <c r="AF1447" s="222"/>
      <c r="AG1447" s="222"/>
      <c r="AH1447" s="222"/>
    </row>
    <row r="1448" spans="32:34" x14ac:dyDescent="0.2">
      <c r="AF1448" s="222"/>
      <c r="AG1448" s="222"/>
      <c r="AH1448" s="222"/>
    </row>
    <row r="1449" spans="32:34" x14ac:dyDescent="0.2">
      <c r="AF1449" s="222"/>
      <c r="AG1449" s="222"/>
      <c r="AH1449" s="222"/>
    </row>
    <row r="1450" spans="32:34" x14ac:dyDescent="0.2">
      <c r="AF1450" s="222"/>
      <c r="AG1450" s="222"/>
      <c r="AH1450" s="222"/>
    </row>
    <row r="1451" spans="32:34" x14ac:dyDescent="0.2">
      <c r="AF1451" s="222"/>
      <c r="AG1451" s="222"/>
      <c r="AH1451" s="222"/>
    </row>
    <row r="1452" spans="32:34" x14ac:dyDescent="0.2">
      <c r="AF1452" s="222"/>
      <c r="AG1452" s="222"/>
      <c r="AH1452" s="222"/>
    </row>
    <row r="1453" spans="32:34" x14ac:dyDescent="0.2">
      <c r="AF1453" s="222"/>
      <c r="AG1453" s="222"/>
      <c r="AH1453" s="222"/>
    </row>
    <row r="1454" spans="32:34" x14ac:dyDescent="0.2">
      <c r="AF1454" s="222"/>
      <c r="AG1454" s="222"/>
      <c r="AH1454" s="222"/>
    </row>
    <row r="1455" spans="32:34" x14ac:dyDescent="0.2">
      <c r="AF1455" s="222"/>
      <c r="AG1455" s="222"/>
      <c r="AH1455" s="222"/>
    </row>
    <row r="1456" spans="32:34" x14ac:dyDescent="0.2">
      <c r="AF1456" s="222"/>
      <c r="AG1456" s="222"/>
      <c r="AH1456" s="222"/>
    </row>
    <row r="1457" spans="32:34" x14ac:dyDescent="0.2">
      <c r="AF1457" s="222"/>
      <c r="AG1457" s="222"/>
      <c r="AH1457" s="222"/>
    </row>
    <row r="1458" spans="32:34" x14ac:dyDescent="0.2">
      <c r="AF1458" s="222"/>
      <c r="AG1458" s="222"/>
      <c r="AH1458" s="222"/>
    </row>
    <row r="1459" spans="32:34" x14ac:dyDescent="0.2">
      <c r="AF1459" s="222"/>
      <c r="AG1459" s="222"/>
      <c r="AH1459" s="222"/>
    </row>
    <row r="1460" spans="32:34" x14ac:dyDescent="0.2">
      <c r="AF1460" s="222"/>
      <c r="AG1460" s="222"/>
      <c r="AH1460" s="222"/>
    </row>
    <row r="1461" spans="32:34" x14ac:dyDescent="0.2">
      <c r="AF1461" s="222"/>
      <c r="AG1461" s="222"/>
      <c r="AH1461" s="222"/>
    </row>
    <row r="1462" spans="32:34" x14ac:dyDescent="0.2">
      <c r="AF1462" s="222"/>
      <c r="AG1462" s="222"/>
      <c r="AH1462" s="222"/>
    </row>
    <row r="1463" spans="32:34" x14ac:dyDescent="0.2">
      <c r="AF1463" s="222"/>
      <c r="AG1463" s="222"/>
      <c r="AH1463" s="222"/>
    </row>
    <row r="1464" spans="32:34" x14ac:dyDescent="0.2">
      <c r="AF1464" s="222"/>
      <c r="AG1464" s="222"/>
      <c r="AH1464" s="222"/>
    </row>
    <row r="1465" spans="32:34" x14ac:dyDescent="0.2">
      <c r="AF1465" s="222"/>
      <c r="AG1465" s="222"/>
      <c r="AH1465" s="222"/>
    </row>
    <row r="1466" spans="32:34" x14ac:dyDescent="0.2">
      <c r="AF1466" s="222"/>
      <c r="AG1466" s="222"/>
      <c r="AH1466" s="222"/>
    </row>
    <row r="1467" spans="32:34" x14ac:dyDescent="0.2">
      <c r="AF1467" s="222"/>
      <c r="AG1467" s="222"/>
      <c r="AH1467" s="222"/>
    </row>
    <row r="1468" spans="32:34" x14ac:dyDescent="0.2">
      <c r="AF1468" s="222"/>
      <c r="AG1468" s="222"/>
      <c r="AH1468" s="222"/>
    </row>
    <row r="1469" spans="32:34" x14ac:dyDescent="0.2">
      <c r="AF1469" s="222"/>
      <c r="AG1469" s="222"/>
      <c r="AH1469" s="222"/>
    </row>
    <row r="1470" spans="32:34" x14ac:dyDescent="0.2">
      <c r="AF1470" s="222"/>
      <c r="AG1470" s="222"/>
      <c r="AH1470" s="222"/>
    </row>
    <row r="1471" spans="32:34" x14ac:dyDescent="0.2">
      <c r="AF1471" s="222"/>
      <c r="AG1471" s="222"/>
      <c r="AH1471" s="222"/>
    </row>
    <row r="1472" spans="32:34" x14ac:dyDescent="0.2">
      <c r="AF1472" s="222"/>
      <c r="AG1472" s="222"/>
      <c r="AH1472" s="222"/>
    </row>
    <row r="1473" spans="32:34" x14ac:dyDescent="0.2">
      <c r="AF1473" s="222"/>
      <c r="AG1473" s="222"/>
      <c r="AH1473" s="222"/>
    </row>
    <row r="1474" spans="32:34" x14ac:dyDescent="0.2">
      <c r="AF1474" s="222"/>
      <c r="AG1474" s="222"/>
      <c r="AH1474" s="222"/>
    </row>
    <row r="1475" spans="32:34" x14ac:dyDescent="0.2">
      <c r="AF1475" s="222"/>
      <c r="AG1475" s="222"/>
      <c r="AH1475" s="222"/>
    </row>
    <row r="1476" spans="32:34" x14ac:dyDescent="0.2">
      <c r="AF1476" s="222"/>
      <c r="AG1476" s="222"/>
      <c r="AH1476" s="222"/>
    </row>
    <row r="1477" spans="32:34" x14ac:dyDescent="0.2">
      <c r="AF1477" s="222"/>
      <c r="AG1477" s="222"/>
      <c r="AH1477" s="222"/>
    </row>
    <row r="1478" spans="32:34" x14ac:dyDescent="0.2">
      <c r="AF1478" s="222"/>
      <c r="AG1478" s="222"/>
      <c r="AH1478" s="222"/>
    </row>
    <row r="1479" spans="32:34" x14ac:dyDescent="0.2">
      <c r="AF1479" s="222"/>
      <c r="AG1479" s="222"/>
      <c r="AH1479" s="222"/>
    </row>
    <row r="1480" spans="32:34" x14ac:dyDescent="0.2">
      <c r="AF1480" s="222"/>
      <c r="AG1480" s="222"/>
      <c r="AH1480" s="222"/>
    </row>
    <row r="1481" spans="32:34" x14ac:dyDescent="0.2">
      <c r="AF1481" s="222"/>
      <c r="AG1481" s="222"/>
      <c r="AH1481" s="222"/>
    </row>
    <row r="1482" spans="32:34" x14ac:dyDescent="0.2">
      <c r="AF1482" s="222"/>
      <c r="AG1482" s="222"/>
      <c r="AH1482" s="222"/>
    </row>
    <row r="1483" spans="32:34" x14ac:dyDescent="0.2">
      <c r="AF1483" s="222"/>
      <c r="AG1483" s="222"/>
      <c r="AH1483" s="222"/>
    </row>
    <row r="1484" spans="32:34" x14ac:dyDescent="0.2">
      <c r="AF1484" s="222"/>
      <c r="AG1484" s="222"/>
      <c r="AH1484" s="222"/>
    </row>
    <row r="1485" spans="32:34" x14ac:dyDescent="0.2">
      <c r="AF1485" s="222"/>
      <c r="AG1485" s="222"/>
      <c r="AH1485" s="222"/>
    </row>
    <row r="1486" spans="32:34" x14ac:dyDescent="0.2">
      <c r="AF1486" s="222"/>
      <c r="AG1486" s="222"/>
      <c r="AH1486" s="222"/>
    </row>
    <row r="1487" spans="32:34" x14ac:dyDescent="0.2">
      <c r="AF1487" s="222"/>
      <c r="AG1487" s="222"/>
      <c r="AH1487" s="222"/>
    </row>
    <row r="1488" spans="32:34" x14ac:dyDescent="0.2">
      <c r="AF1488" s="222"/>
      <c r="AG1488" s="222"/>
      <c r="AH1488" s="222"/>
    </row>
    <row r="1489" spans="32:34" x14ac:dyDescent="0.2">
      <c r="AF1489" s="222"/>
      <c r="AG1489" s="222"/>
      <c r="AH1489" s="222"/>
    </row>
    <row r="1490" spans="32:34" x14ac:dyDescent="0.2">
      <c r="AF1490" s="222"/>
      <c r="AG1490" s="222"/>
      <c r="AH1490" s="222"/>
    </row>
    <row r="1491" spans="32:34" x14ac:dyDescent="0.2">
      <c r="AF1491" s="222"/>
      <c r="AG1491" s="222"/>
      <c r="AH1491" s="222"/>
    </row>
    <row r="1492" spans="32:34" x14ac:dyDescent="0.2">
      <c r="AF1492" s="222"/>
      <c r="AG1492" s="222"/>
      <c r="AH1492" s="222"/>
    </row>
    <row r="1493" spans="32:34" x14ac:dyDescent="0.2">
      <c r="AF1493" s="222"/>
      <c r="AG1493" s="222"/>
      <c r="AH1493" s="222"/>
    </row>
    <row r="1494" spans="32:34" x14ac:dyDescent="0.2">
      <c r="AF1494" s="222"/>
      <c r="AG1494" s="222"/>
      <c r="AH1494" s="222"/>
    </row>
    <row r="1495" spans="32:34" x14ac:dyDescent="0.2">
      <c r="AF1495" s="222"/>
      <c r="AG1495" s="222"/>
      <c r="AH1495" s="222"/>
    </row>
    <row r="1496" spans="32:34" x14ac:dyDescent="0.2">
      <c r="AF1496" s="222"/>
      <c r="AG1496" s="222"/>
      <c r="AH1496" s="222"/>
    </row>
    <row r="1497" spans="32:34" x14ac:dyDescent="0.2">
      <c r="AF1497" s="222"/>
      <c r="AG1497" s="222"/>
      <c r="AH1497" s="222"/>
    </row>
    <row r="1498" spans="32:34" x14ac:dyDescent="0.2">
      <c r="AF1498" s="222"/>
      <c r="AG1498" s="222"/>
      <c r="AH1498" s="222"/>
    </row>
    <row r="1499" spans="32:34" x14ac:dyDescent="0.2">
      <c r="AF1499" s="222"/>
      <c r="AG1499" s="222"/>
      <c r="AH1499" s="222"/>
    </row>
    <row r="1500" spans="32:34" x14ac:dyDescent="0.2">
      <c r="AF1500" s="222"/>
      <c r="AG1500" s="222"/>
      <c r="AH1500" s="222"/>
    </row>
    <row r="1501" spans="32:34" x14ac:dyDescent="0.2">
      <c r="AF1501" s="222"/>
      <c r="AG1501" s="222"/>
      <c r="AH1501" s="222"/>
    </row>
    <row r="1502" spans="32:34" x14ac:dyDescent="0.2">
      <c r="AF1502" s="222"/>
      <c r="AG1502" s="222"/>
      <c r="AH1502" s="222"/>
    </row>
    <row r="1503" spans="32:34" x14ac:dyDescent="0.2">
      <c r="AF1503" s="222"/>
      <c r="AG1503" s="222"/>
      <c r="AH1503" s="222"/>
    </row>
    <row r="1504" spans="32:34" x14ac:dyDescent="0.2">
      <c r="AF1504" s="222"/>
      <c r="AG1504" s="222"/>
      <c r="AH1504" s="222"/>
    </row>
    <row r="1505" spans="32:34" x14ac:dyDescent="0.2">
      <c r="AF1505" s="222"/>
      <c r="AG1505" s="222"/>
      <c r="AH1505" s="222"/>
    </row>
    <row r="1506" spans="32:34" x14ac:dyDescent="0.2">
      <c r="AF1506" s="222"/>
      <c r="AG1506" s="222"/>
      <c r="AH1506" s="222"/>
    </row>
    <row r="1507" spans="32:34" x14ac:dyDescent="0.2">
      <c r="AF1507" s="222"/>
      <c r="AG1507" s="222"/>
      <c r="AH1507" s="222"/>
    </row>
    <row r="1508" spans="32:34" x14ac:dyDescent="0.2">
      <c r="AF1508" s="222"/>
      <c r="AG1508" s="222"/>
      <c r="AH1508" s="222"/>
    </row>
    <row r="1509" spans="32:34" x14ac:dyDescent="0.2">
      <c r="AF1509" s="222"/>
      <c r="AG1509" s="222"/>
      <c r="AH1509" s="222"/>
    </row>
    <row r="1510" spans="32:34" x14ac:dyDescent="0.2">
      <c r="AF1510" s="222"/>
      <c r="AG1510" s="222"/>
      <c r="AH1510" s="222"/>
    </row>
    <row r="1511" spans="32:34" x14ac:dyDescent="0.2">
      <c r="AF1511" s="222"/>
      <c r="AG1511" s="222"/>
      <c r="AH1511" s="222"/>
    </row>
    <row r="1512" spans="32:34" x14ac:dyDescent="0.2">
      <c r="AF1512" s="222"/>
      <c r="AG1512" s="222"/>
      <c r="AH1512" s="222"/>
    </row>
    <row r="1513" spans="32:34" x14ac:dyDescent="0.2">
      <c r="AF1513" s="222"/>
      <c r="AG1513" s="222"/>
      <c r="AH1513" s="222"/>
    </row>
    <row r="1514" spans="32:34" x14ac:dyDescent="0.2">
      <c r="AF1514" s="222"/>
      <c r="AG1514" s="222"/>
      <c r="AH1514" s="222"/>
    </row>
    <row r="1515" spans="32:34" x14ac:dyDescent="0.2">
      <c r="AF1515" s="222"/>
      <c r="AG1515" s="222"/>
      <c r="AH1515" s="222"/>
    </row>
    <row r="1516" spans="32:34" x14ac:dyDescent="0.2">
      <c r="AF1516" s="222"/>
      <c r="AG1516" s="222"/>
      <c r="AH1516" s="222"/>
    </row>
    <row r="1517" spans="32:34" x14ac:dyDescent="0.2">
      <c r="AF1517" s="222"/>
      <c r="AG1517" s="222"/>
      <c r="AH1517" s="222"/>
    </row>
    <row r="1518" spans="32:34" x14ac:dyDescent="0.2">
      <c r="AF1518" s="222"/>
      <c r="AG1518" s="222"/>
      <c r="AH1518" s="222"/>
    </row>
    <row r="1519" spans="32:34" x14ac:dyDescent="0.2">
      <c r="AF1519" s="222"/>
      <c r="AG1519" s="222"/>
      <c r="AH1519" s="222"/>
    </row>
    <row r="1520" spans="32:34" x14ac:dyDescent="0.2">
      <c r="AF1520" s="222"/>
      <c r="AG1520" s="222"/>
      <c r="AH1520" s="222"/>
    </row>
    <row r="1521" spans="32:34" x14ac:dyDescent="0.2">
      <c r="AF1521" s="222"/>
      <c r="AG1521" s="222"/>
      <c r="AH1521" s="222"/>
    </row>
    <row r="1522" spans="32:34" x14ac:dyDescent="0.2">
      <c r="AF1522" s="222"/>
      <c r="AG1522" s="222"/>
      <c r="AH1522" s="222"/>
    </row>
    <row r="1523" spans="32:34" x14ac:dyDescent="0.2">
      <c r="AF1523" s="222"/>
      <c r="AG1523" s="222"/>
      <c r="AH1523" s="222"/>
    </row>
    <row r="1524" spans="32:34" x14ac:dyDescent="0.2">
      <c r="AF1524" s="222"/>
      <c r="AG1524" s="222"/>
      <c r="AH1524" s="222"/>
    </row>
    <row r="1525" spans="32:34" x14ac:dyDescent="0.2">
      <c r="AF1525" s="222"/>
      <c r="AG1525" s="222"/>
      <c r="AH1525" s="222"/>
    </row>
    <row r="1526" spans="32:34" x14ac:dyDescent="0.2">
      <c r="AF1526" s="222"/>
      <c r="AG1526" s="222"/>
      <c r="AH1526" s="222"/>
    </row>
    <row r="1527" spans="32:34" x14ac:dyDescent="0.2">
      <c r="AF1527" s="222"/>
      <c r="AG1527" s="222"/>
      <c r="AH1527" s="222"/>
    </row>
    <row r="1528" spans="32:34" x14ac:dyDescent="0.2">
      <c r="AF1528" s="222"/>
      <c r="AG1528" s="222"/>
      <c r="AH1528" s="222"/>
    </row>
    <row r="1529" spans="32:34" x14ac:dyDescent="0.2">
      <c r="AF1529" s="222"/>
      <c r="AG1529" s="222"/>
      <c r="AH1529" s="222"/>
    </row>
    <row r="1530" spans="32:34" x14ac:dyDescent="0.2">
      <c r="AF1530" s="222"/>
      <c r="AG1530" s="222"/>
      <c r="AH1530" s="222"/>
    </row>
    <row r="1531" spans="32:34" x14ac:dyDescent="0.2">
      <c r="AF1531" s="222"/>
      <c r="AG1531" s="222"/>
      <c r="AH1531" s="222"/>
    </row>
    <row r="1532" spans="32:34" x14ac:dyDescent="0.2">
      <c r="AF1532" s="222"/>
      <c r="AG1532" s="222"/>
      <c r="AH1532" s="222"/>
    </row>
    <row r="1533" spans="32:34" x14ac:dyDescent="0.2">
      <c r="AF1533" s="222"/>
      <c r="AG1533" s="222"/>
      <c r="AH1533" s="222"/>
    </row>
    <row r="1534" spans="32:34" x14ac:dyDescent="0.2">
      <c r="AF1534" s="222"/>
      <c r="AG1534" s="222"/>
      <c r="AH1534" s="222"/>
    </row>
    <row r="1535" spans="32:34" x14ac:dyDescent="0.2">
      <c r="AF1535" s="222"/>
      <c r="AG1535" s="222"/>
      <c r="AH1535" s="222"/>
    </row>
    <row r="1536" spans="32:34" x14ac:dyDescent="0.2">
      <c r="AF1536" s="222"/>
      <c r="AG1536" s="222"/>
      <c r="AH1536" s="222"/>
    </row>
    <row r="1537" spans="32:34" x14ac:dyDescent="0.2">
      <c r="AF1537" s="222"/>
      <c r="AG1537" s="222"/>
      <c r="AH1537" s="222"/>
    </row>
    <row r="1538" spans="32:34" x14ac:dyDescent="0.2">
      <c r="AF1538" s="222"/>
      <c r="AG1538" s="222"/>
      <c r="AH1538" s="222"/>
    </row>
    <row r="1539" spans="32:34" x14ac:dyDescent="0.2">
      <c r="AF1539" s="222"/>
      <c r="AG1539" s="222"/>
      <c r="AH1539" s="222"/>
    </row>
    <row r="1540" spans="32:34" x14ac:dyDescent="0.2">
      <c r="AF1540" s="222"/>
      <c r="AG1540" s="222"/>
      <c r="AH1540" s="222"/>
    </row>
    <row r="1541" spans="32:34" x14ac:dyDescent="0.2">
      <c r="AF1541" s="222"/>
      <c r="AG1541" s="222"/>
      <c r="AH1541" s="222"/>
    </row>
    <row r="1542" spans="32:34" x14ac:dyDescent="0.2">
      <c r="AF1542" s="222"/>
      <c r="AG1542" s="222"/>
      <c r="AH1542" s="222"/>
    </row>
    <row r="1543" spans="32:34" x14ac:dyDescent="0.2">
      <c r="AF1543" s="222"/>
      <c r="AG1543" s="222"/>
      <c r="AH1543" s="222"/>
    </row>
    <row r="1544" spans="32:34" x14ac:dyDescent="0.2">
      <c r="AF1544" s="222"/>
      <c r="AG1544" s="222"/>
      <c r="AH1544" s="222"/>
    </row>
    <row r="1545" spans="32:34" x14ac:dyDescent="0.2">
      <c r="AF1545" s="222"/>
      <c r="AG1545" s="222"/>
      <c r="AH1545" s="222"/>
    </row>
    <row r="1546" spans="32:34" x14ac:dyDescent="0.2">
      <c r="AF1546" s="222"/>
      <c r="AG1546" s="222"/>
      <c r="AH1546" s="222"/>
    </row>
    <row r="1547" spans="32:34" x14ac:dyDescent="0.2">
      <c r="AF1547" s="222"/>
      <c r="AG1547" s="222"/>
      <c r="AH1547" s="222"/>
    </row>
    <row r="1548" spans="32:34" x14ac:dyDescent="0.2">
      <c r="AF1548" s="222"/>
      <c r="AG1548" s="222"/>
      <c r="AH1548" s="222"/>
    </row>
    <row r="1549" spans="32:34" x14ac:dyDescent="0.2">
      <c r="AF1549" s="222"/>
      <c r="AG1549" s="222"/>
      <c r="AH1549" s="222"/>
    </row>
    <row r="1550" spans="32:34" x14ac:dyDescent="0.2">
      <c r="AF1550" s="222"/>
      <c r="AG1550" s="222"/>
      <c r="AH1550" s="222"/>
    </row>
    <row r="1551" spans="32:34" x14ac:dyDescent="0.2">
      <c r="AF1551" s="222"/>
      <c r="AG1551" s="222"/>
      <c r="AH1551" s="222"/>
    </row>
    <row r="1552" spans="32:34" x14ac:dyDescent="0.2">
      <c r="AF1552" s="222"/>
      <c r="AG1552" s="222"/>
      <c r="AH1552" s="222"/>
    </row>
    <row r="1553" spans="32:34" x14ac:dyDescent="0.2">
      <c r="AF1553" s="222"/>
      <c r="AG1553" s="222"/>
      <c r="AH1553" s="222"/>
    </row>
    <row r="1554" spans="32:34" x14ac:dyDescent="0.2">
      <c r="AF1554" s="222"/>
      <c r="AG1554" s="222"/>
      <c r="AH1554" s="222"/>
    </row>
    <row r="1555" spans="32:34" x14ac:dyDescent="0.2">
      <c r="AF1555" s="222"/>
      <c r="AG1555" s="222"/>
      <c r="AH1555" s="222"/>
    </row>
    <row r="1556" spans="32:34" x14ac:dyDescent="0.2">
      <c r="AF1556" s="222"/>
      <c r="AG1556" s="222"/>
      <c r="AH1556" s="222"/>
    </row>
    <row r="1557" spans="32:34" x14ac:dyDescent="0.2">
      <c r="AF1557" s="222"/>
      <c r="AG1557" s="222"/>
      <c r="AH1557" s="222"/>
    </row>
    <row r="1558" spans="32:34" x14ac:dyDescent="0.2">
      <c r="AF1558" s="222"/>
      <c r="AG1558" s="222"/>
      <c r="AH1558" s="222"/>
    </row>
    <row r="1559" spans="32:34" x14ac:dyDescent="0.2">
      <c r="AF1559" s="222"/>
      <c r="AG1559" s="222"/>
      <c r="AH1559" s="222"/>
    </row>
    <row r="1560" spans="32:34" x14ac:dyDescent="0.2">
      <c r="AF1560" s="222"/>
      <c r="AG1560" s="222"/>
      <c r="AH1560" s="222"/>
    </row>
    <row r="1561" spans="32:34" x14ac:dyDescent="0.2">
      <c r="AF1561" s="222"/>
      <c r="AG1561" s="222"/>
      <c r="AH1561" s="222"/>
    </row>
    <row r="1562" spans="32:34" x14ac:dyDescent="0.2">
      <c r="AF1562" s="222"/>
      <c r="AG1562" s="222"/>
      <c r="AH1562" s="222"/>
    </row>
    <row r="1563" spans="32:34" x14ac:dyDescent="0.2">
      <c r="AF1563" s="222"/>
      <c r="AG1563" s="222"/>
      <c r="AH1563" s="222"/>
    </row>
    <row r="1564" spans="32:34" x14ac:dyDescent="0.2">
      <c r="AF1564" s="222"/>
      <c r="AG1564" s="222"/>
      <c r="AH1564" s="222"/>
    </row>
    <row r="1565" spans="32:34" x14ac:dyDescent="0.2">
      <c r="AF1565" s="222"/>
      <c r="AG1565" s="222"/>
      <c r="AH1565" s="222"/>
    </row>
    <row r="1566" spans="32:34" x14ac:dyDescent="0.2">
      <c r="AF1566" s="222"/>
      <c r="AG1566" s="222"/>
      <c r="AH1566" s="222"/>
    </row>
    <row r="1567" spans="32:34" x14ac:dyDescent="0.2">
      <c r="AF1567" s="222"/>
      <c r="AG1567" s="222"/>
      <c r="AH1567" s="222"/>
    </row>
    <row r="1568" spans="32:34" x14ac:dyDescent="0.2">
      <c r="AF1568" s="222"/>
      <c r="AG1568" s="222"/>
      <c r="AH1568" s="222"/>
    </row>
    <row r="1569" spans="32:34" x14ac:dyDescent="0.2">
      <c r="AF1569" s="222"/>
      <c r="AG1569" s="222"/>
      <c r="AH1569" s="222"/>
    </row>
    <row r="1570" spans="32:34" x14ac:dyDescent="0.2">
      <c r="AF1570" s="222"/>
      <c r="AG1570" s="222"/>
      <c r="AH1570" s="222"/>
    </row>
    <row r="1571" spans="32:34" x14ac:dyDescent="0.2">
      <c r="AF1571" s="222"/>
      <c r="AG1571" s="222"/>
      <c r="AH1571" s="222"/>
    </row>
    <row r="1572" spans="32:34" x14ac:dyDescent="0.2">
      <c r="AF1572" s="222"/>
      <c r="AG1572" s="222"/>
      <c r="AH1572" s="222"/>
    </row>
    <row r="1573" spans="32:34" x14ac:dyDescent="0.2">
      <c r="AF1573" s="222"/>
      <c r="AG1573" s="222"/>
      <c r="AH1573" s="222"/>
    </row>
    <row r="1574" spans="32:34" x14ac:dyDescent="0.2">
      <c r="AF1574" s="222"/>
      <c r="AG1574" s="222"/>
      <c r="AH1574" s="222"/>
    </row>
    <row r="1575" spans="32:34" x14ac:dyDescent="0.2">
      <c r="AF1575" s="222"/>
      <c r="AG1575" s="222"/>
      <c r="AH1575" s="222"/>
    </row>
    <row r="1576" spans="32:34" x14ac:dyDescent="0.2">
      <c r="AF1576" s="222"/>
      <c r="AG1576" s="222"/>
      <c r="AH1576" s="222"/>
    </row>
    <row r="1577" spans="32:34" x14ac:dyDescent="0.2">
      <c r="AF1577" s="222"/>
      <c r="AG1577" s="222"/>
      <c r="AH1577" s="222"/>
    </row>
    <row r="1578" spans="32:34" x14ac:dyDescent="0.2">
      <c r="AF1578" s="222"/>
      <c r="AG1578" s="222"/>
      <c r="AH1578" s="222"/>
    </row>
    <row r="1579" spans="32:34" x14ac:dyDescent="0.2">
      <c r="AF1579" s="222"/>
      <c r="AG1579" s="222"/>
      <c r="AH1579" s="222"/>
    </row>
    <row r="1580" spans="32:34" x14ac:dyDescent="0.2">
      <c r="AF1580" s="222"/>
      <c r="AG1580" s="222"/>
      <c r="AH1580" s="222"/>
    </row>
    <row r="1581" spans="32:34" x14ac:dyDescent="0.2">
      <c r="AF1581" s="222"/>
      <c r="AG1581" s="222"/>
      <c r="AH1581" s="222"/>
    </row>
    <row r="1582" spans="32:34" x14ac:dyDescent="0.2">
      <c r="AF1582" s="222"/>
      <c r="AG1582" s="222"/>
      <c r="AH1582" s="222"/>
    </row>
    <row r="1583" spans="32:34" x14ac:dyDescent="0.2">
      <c r="AF1583" s="222"/>
      <c r="AG1583" s="222"/>
      <c r="AH1583" s="222"/>
    </row>
    <row r="1584" spans="32:34" x14ac:dyDescent="0.2">
      <c r="AF1584" s="222"/>
      <c r="AG1584" s="222"/>
      <c r="AH1584" s="222"/>
    </row>
    <row r="1585" spans="32:34" x14ac:dyDescent="0.2">
      <c r="AF1585" s="222"/>
      <c r="AG1585" s="222"/>
      <c r="AH1585" s="222"/>
    </row>
    <row r="1586" spans="32:34" x14ac:dyDescent="0.2">
      <c r="AF1586" s="222"/>
      <c r="AG1586" s="222"/>
      <c r="AH1586" s="222"/>
    </row>
    <row r="1587" spans="32:34" x14ac:dyDescent="0.2">
      <c r="AF1587" s="222"/>
      <c r="AG1587" s="222"/>
      <c r="AH1587" s="222"/>
    </row>
    <row r="1588" spans="32:34" x14ac:dyDescent="0.2">
      <c r="AF1588" s="222"/>
      <c r="AG1588" s="222"/>
      <c r="AH1588" s="222"/>
    </row>
    <row r="1589" spans="32:34" x14ac:dyDescent="0.2">
      <c r="AF1589" s="222"/>
      <c r="AG1589" s="222"/>
      <c r="AH1589" s="222"/>
    </row>
    <row r="1590" spans="32:34" x14ac:dyDescent="0.2">
      <c r="AF1590" s="222"/>
      <c r="AG1590" s="222"/>
      <c r="AH1590" s="222"/>
    </row>
    <row r="1591" spans="32:34" x14ac:dyDescent="0.2">
      <c r="AF1591" s="222"/>
      <c r="AG1591" s="222"/>
      <c r="AH1591" s="222"/>
    </row>
    <row r="1592" spans="32:34" x14ac:dyDescent="0.2">
      <c r="AF1592" s="222"/>
      <c r="AG1592" s="222"/>
      <c r="AH1592" s="222"/>
    </row>
    <row r="1593" spans="32:34" x14ac:dyDescent="0.2">
      <c r="AF1593" s="222"/>
      <c r="AG1593" s="222"/>
      <c r="AH1593" s="222"/>
    </row>
    <row r="1594" spans="32:34" x14ac:dyDescent="0.2">
      <c r="AF1594" s="222"/>
      <c r="AG1594" s="222"/>
      <c r="AH1594" s="222"/>
    </row>
    <row r="1595" spans="32:34" x14ac:dyDescent="0.2">
      <c r="AF1595" s="222"/>
      <c r="AG1595" s="222"/>
      <c r="AH1595" s="222"/>
    </row>
    <row r="1596" spans="32:34" x14ac:dyDescent="0.2">
      <c r="AF1596" s="222"/>
      <c r="AG1596" s="222"/>
      <c r="AH1596" s="222"/>
    </row>
    <row r="1597" spans="32:34" x14ac:dyDescent="0.2">
      <c r="AF1597" s="222"/>
      <c r="AG1597" s="222"/>
      <c r="AH1597" s="222"/>
    </row>
    <row r="1598" spans="32:34" x14ac:dyDescent="0.2">
      <c r="AF1598" s="222"/>
      <c r="AG1598" s="222"/>
      <c r="AH1598" s="222"/>
    </row>
    <row r="1599" spans="32:34" x14ac:dyDescent="0.2">
      <c r="AF1599" s="222"/>
      <c r="AG1599" s="222"/>
      <c r="AH1599" s="222"/>
    </row>
    <row r="1600" spans="32:34" x14ac:dyDescent="0.2">
      <c r="AF1600" s="222"/>
      <c r="AG1600" s="222"/>
      <c r="AH1600" s="222"/>
    </row>
    <row r="1601" spans="32:34" x14ac:dyDescent="0.2">
      <c r="AF1601" s="222"/>
      <c r="AG1601" s="222"/>
      <c r="AH1601" s="222"/>
    </row>
    <row r="1602" spans="32:34" x14ac:dyDescent="0.2">
      <c r="AF1602" s="222"/>
      <c r="AG1602" s="222"/>
      <c r="AH1602" s="222"/>
    </row>
    <row r="1603" spans="32:34" x14ac:dyDescent="0.2">
      <c r="AF1603" s="222"/>
      <c r="AG1603" s="222"/>
      <c r="AH1603" s="222"/>
    </row>
    <row r="1604" spans="32:34" x14ac:dyDescent="0.2">
      <c r="AF1604" s="222"/>
      <c r="AG1604" s="222"/>
      <c r="AH1604" s="222"/>
    </row>
    <row r="1605" spans="32:34" x14ac:dyDescent="0.2">
      <c r="AF1605" s="222"/>
      <c r="AG1605" s="222"/>
      <c r="AH1605" s="222"/>
    </row>
    <row r="1606" spans="32:34" x14ac:dyDescent="0.2">
      <c r="AF1606" s="222"/>
      <c r="AG1606" s="222"/>
      <c r="AH1606" s="222"/>
    </row>
    <row r="1607" spans="32:34" x14ac:dyDescent="0.2">
      <c r="AF1607" s="222"/>
      <c r="AG1607" s="222"/>
      <c r="AH1607" s="222"/>
    </row>
    <row r="1608" spans="32:34" x14ac:dyDescent="0.2">
      <c r="AF1608" s="222"/>
      <c r="AG1608" s="222"/>
      <c r="AH1608" s="222"/>
    </row>
    <row r="1609" spans="32:34" x14ac:dyDescent="0.2">
      <c r="AF1609" s="222"/>
      <c r="AG1609" s="222"/>
      <c r="AH1609" s="222"/>
    </row>
    <row r="1610" spans="32:34" x14ac:dyDescent="0.2">
      <c r="AF1610" s="222"/>
      <c r="AG1610" s="222"/>
      <c r="AH1610" s="222"/>
    </row>
    <row r="1611" spans="32:34" x14ac:dyDescent="0.2">
      <c r="AF1611" s="222"/>
      <c r="AG1611" s="222"/>
      <c r="AH1611" s="222"/>
    </row>
    <row r="1612" spans="32:34" x14ac:dyDescent="0.2">
      <c r="AF1612" s="222"/>
      <c r="AG1612" s="222"/>
      <c r="AH1612" s="222"/>
    </row>
    <row r="1613" spans="32:34" x14ac:dyDescent="0.2">
      <c r="AF1613" s="222"/>
      <c r="AG1613" s="222"/>
      <c r="AH1613" s="222"/>
    </row>
    <row r="1614" spans="32:34" x14ac:dyDescent="0.2">
      <c r="AF1614" s="222"/>
      <c r="AG1614" s="222"/>
      <c r="AH1614" s="222"/>
    </row>
    <row r="1615" spans="32:34" x14ac:dyDescent="0.2">
      <c r="AF1615" s="222"/>
      <c r="AG1615" s="222"/>
      <c r="AH1615" s="222"/>
    </row>
    <row r="1616" spans="32:34" x14ac:dyDescent="0.2">
      <c r="AF1616" s="222"/>
      <c r="AG1616" s="222"/>
      <c r="AH1616" s="222"/>
    </row>
    <row r="1617" spans="32:34" x14ac:dyDescent="0.2">
      <c r="AF1617" s="222"/>
      <c r="AG1617" s="222"/>
      <c r="AH1617" s="222"/>
    </row>
    <row r="1618" spans="32:34" x14ac:dyDescent="0.2">
      <c r="AF1618" s="222"/>
      <c r="AG1618" s="222"/>
      <c r="AH1618" s="222"/>
    </row>
    <row r="1619" spans="32:34" x14ac:dyDescent="0.2">
      <c r="AF1619" s="222"/>
      <c r="AG1619" s="222"/>
      <c r="AH1619" s="222"/>
    </row>
    <row r="1620" spans="32:34" x14ac:dyDescent="0.2">
      <c r="AF1620" s="222"/>
      <c r="AG1620" s="222"/>
      <c r="AH1620" s="222"/>
    </row>
    <row r="1621" spans="32:34" x14ac:dyDescent="0.2">
      <c r="AF1621" s="222"/>
      <c r="AG1621" s="222"/>
      <c r="AH1621" s="222"/>
    </row>
    <row r="1622" spans="32:34" x14ac:dyDescent="0.2">
      <c r="AF1622" s="222"/>
      <c r="AG1622" s="222"/>
      <c r="AH1622" s="222"/>
    </row>
    <row r="1623" spans="32:34" x14ac:dyDescent="0.2">
      <c r="AF1623" s="222"/>
      <c r="AG1623" s="222"/>
      <c r="AH1623" s="222"/>
    </row>
    <row r="1624" spans="32:34" x14ac:dyDescent="0.2">
      <c r="AF1624" s="222"/>
      <c r="AG1624" s="222"/>
      <c r="AH1624" s="222"/>
    </row>
    <row r="1625" spans="32:34" x14ac:dyDescent="0.2">
      <c r="AF1625" s="222"/>
      <c r="AG1625" s="222"/>
      <c r="AH1625" s="222"/>
    </row>
    <row r="1626" spans="32:34" x14ac:dyDescent="0.2">
      <c r="AF1626" s="222"/>
      <c r="AG1626" s="222"/>
      <c r="AH1626" s="222"/>
    </row>
    <row r="1627" spans="32:34" x14ac:dyDescent="0.2">
      <c r="AF1627" s="222"/>
      <c r="AG1627" s="222"/>
      <c r="AH1627" s="222"/>
    </row>
    <row r="1628" spans="32:34" x14ac:dyDescent="0.2">
      <c r="AF1628" s="222"/>
      <c r="AG1628" s="222"/>
      <c r="AH1628" s="222"/>
    </row>
    <row r="1629" spans="32:34" x14ac:dyDescent="0.2">
      <c r="AF1629" s="222"/>
      <c r="AG1629" s="222"/>
      <c r="AH1629" s="222"/>
    </row>
    <row r="1630" spans="32:34" x14ac:dyDescent="0.2">
      <c r="AF1630" s="222"/>
      <c r="AG1630" s="222"/>
      <c r="AH1630" s="222"/>
    </row>
    <row r="1631" spans="32:34" x14ac:dyDescent="0.2">
      <c r="AF1631" s="222"/>
      <c r="AG1631" s="222"/>
      <c r="AH1631" s="222"/>
    </row>
    <row r="1632" spans="32:34" x14ac:dyDescent="0.2">
      <c r="AF1632" s="222"/>
      <c r="AG1632" s="222"/>
      <c r="AH1632" s="222"/>
    </row>
    <row r="1633" spans="32:34" x14ac:dyDescent="0.2">
      <c r="AF1633" s="222"/>
      <c r="AG1633" s="222"/>
      <c r="AH1633" s="222"/>
    </row>
    <row r="1634" spans="32:34" x14ac:dyDescent="0.2">
      <c r="AF1634" s="222"/>
      <c r="AG1634" s="222"/>
      <c r="AH1634" s="222"/>
    </row>
    <row r="1635" spans="32:34" x14ac:dyDescent="0.2">
      <c r="AF1635" s="222"/>
      <c r="AG1635" s="222"/>
      <c r="AH1635" s="222"/>
    </row>
    <row r="1636" spans="32:34" x14ac:dyDescent="0.2">
      <c r="AF1636" s="222"/>
      <c r="AG1636" s="222"/>
      <c r="AH1636" s="222"/>
    </row>
    <row r="1637" spans="32:34" x14ac:dyDescent="0.2">
      <c r="AF1637" s="222"/>
      <c r="AG1637" s="222"/>
      <c r="AH1637" s="222"/>
    </row>
    <row r="1638" spans="32:34" x14ac:dyDescent="0.2">
      <c r="AF1638" s="222"/>
      <c r="AG1638" s="222"/>
      <c r="AH1638" s="222"/>
    </row>
    <row r="1639" spans="32:34" x14ac:dyDescent="0.2">
      <c r="AF1639" s="222"/>
      <c r="AG1639" s="222"/>
      <c r="AH1639" s="222"/>
    </row>
    <row r="1640" spans="32:34" x14ac:dyDescent="0.2">
      <c r="AF1640" s="222"/>
      <c r="AG1640" s="222"/>
      <c r="AH1640" s="222"/>
    </row>
    <row r="1641" spans="32:34" x14ac:dyDescent="0.2">
      <c r="AF1641" s="222"/>
      <c r="AG1641" s="222"/>
      <c r="AH1641" s="222"/>
    </row>
    <row r="1642" spans="32:34" x14ac:dyDescent="0.2">
      <c r="AF1642" s="222"/>
      <c r="AG1642" s="222"/>
      <c r="AH1642" s="222"/>
    </row>
    <row r="1643" spans="32:34" x14ac:dyDescent="0.2">
      <c r="AF1643" s="222"/>
      <c r="AG1643" s="222"/>
      <c r="AH1643" s="222"/>
    </row>
    <row r="1644" spans="32:34" x14ac:dyDescent="0.2">
      <c r="AF1644" s="222"/>
      <c r="AG1644" s="222"/>
      <c r="AH1644" s="222"/>
    </row>
    <row r="1645" spans="32:34" x14ac:dyDescent="0.2">
      <c r="AF1645" s="222"/>
      <c r="AG1645" s="222"/>
      <c r="AH1645" s="222"/>
    </row>
    <row r="1646" spans="32:34" x14ac:dyDescent="0.2">
      <c r="AF1646" s="222"/>
      <c r="AG1646" s="222"/>
      <c r="AH1646" s="222"/>
    </row>
    <row r="1647" spans="32:34" x14ac:dyDescent="0.2">
      <c r="AF1647" s="222"/>
      <c r="AG1647" s="222"/>
      <c r="AH1647" s="222"/>
    </row>
    <row r="1648" spans="32:34" x14ac:dyDescent="0.2">
      <c r="AF1648" s="222"/>
      <c r="AG1648" s="222"/>
      <c r="AH1648" s="222"/>
    </row>
    <row r="1649" spans="32:34" x14ac:dyDescent="0.2">
      <c r="AF1649" s="222"/>
      <c r="AG1649" s="222"/>
      <c r="AH1649" s="222"/>
    </row>
    <row r="1650" spans="32:34" x14ac:dyDescent="0.2">
      <c r="AF1650" s="222"/>
      <c r="AG1650" s="222"/>
      <c r="AH1650" s="222"/>
    </row>
    <row r="1651" spans="32:34" x14ac:dyDescent="0.2">
      <c r="AF1651" s="222"/>
      <c r="AG1651" s="222"/>
      <c r="AH1651" s="222"/>
    </row>
    <row r="1652" spans="32:34" x14ac:dyDescent="0.2">
      <c r="AF1652" s="222"/>
      <c r="AG1652" s="222"/>
      <c r="AH1652" s="222"/>
    </row>
    <row r="1653" spans="32:34" x14ac:dyDescent="0.2">
      <c r="AF1653" s="222"/>
      <c r="AG1653" s="222"/>
      <c r="AH1653" s="222"/>
    </row>
    <row r="1654" spans="32:34" x14ac:dyDescent="0.2">
      <c r="AF1654" s="222"/>
      <c r="AG1654" s="222"/>
      <c r="AH1654" s="222"/>
    </row>
    <row r="1655" spans="32:34" x14ac:dyDescent="0.2">
      <c r="AF1655" s="222"/>
      <c r="AG1655" s="222"/>
      <c r="AH1655" s="222"/>
    </row>
    <row r="1656" spans="32:34" x14ac:dyDescent="0.2">
      <c r="AF1656" s="222"/>
      <c r="AG1656" s="222"/>
      <c r="AH1656" s="222"/>
    </row>
    <row r="1657" spans="32:34" x14ac:dyDescent="0.2">
      <c r="AF1657" s="222"/>
      <c r="AG1657" s="222"/>
      <c r="AH1657" s="222"/>
    </row>
    <row r="1658" spans="32:34" x14ac:dyDescent="0.2">
      <c r="AF1658" s="222"/>
      <c r="AG1658" s="222"/>
      <c r="AH1658" s="222"/>
    </row>
    <row r="1659" spans="32:34" x14ac:dyDescent="0.2">
      <c r="AF1659" s="222"/>
      <c r="AG1659" s="222"/>
      <c r="AH1659" s="222"/>
    </row>
    <row r="1660" spans="32:34" x14ac:dyDescent="0.2">
      <c r="AF1660" s="222"/>
      <c r="AG1660" s="222"/>
      <c r="AH1660" s="222"/>
    </row>
    <row r="1661" spans="32:34" x14ac:dyDescent="0.2">
      <c r="AF1661" s="222"/>
      <c r="AG1661" s="222"/>
      <c r="AH1661" s="222"/>
    </row>
    <row r="1662" spans="32:34" x14ac:dyDescent="0.2">
      <c r="AF1662" s="222"/>
      <c r="AG1662" s="222"/>
      <c r="AH1662" s="222"/>
    </row>
    <row r="1663" spans="32:34" x14ac:dyDescent="0.2">
      <c r="AF1663" s="222"/>
      <c r="AG1663" s="222"/>
      <c r="AH1663" s="222"/>
    </row>
    <row r="1664" spans="32:34" x14ac:dyDescent="0.2">
      <c r="AF1664" s="222"/>
      <c r="AG1664" s="222"/>
      <c r="AH1664" s="222"/>
    </row>
    <row r="1665" spans="32:34" x14ac:dyDescent="0.2">
      <c r="AF1665" s="222"/>
      <c r="AG1665" s="222"/>
      <c r="AH1665" s="222"/>
    </row>
    <row r="1666" spans="32:34" x14ac:dyDescent="0.2">
      <c r="AF1666" s="222"/>
      <c r="AG1666" s="222"/>
      <c r="AH1666" s="222"/>
    </row>
    <row r="1667" spans="32:34" x14ac:dyDescent="0.2">
      <c r="AF1667" s="222"/>
      <c r="AG1667" s="222"/>
      <c r="AH1667" s="222"/>
    </row>
    <row r="1668" spans="32:34" x14ac:dyDescent="0.2">
      <c r="AF1668" s="222"/>
      <c r="AG1668" s="222"/>
      <c r="AH1668" s="222"/>
    </row>
    <row r="1669" spans="32:34" x14ac:dyDescent="0.2">
      <c r="AF1669" s="222"/>
      <c r="AG1669" s="222"/>
      <c r="AH1669" s="222"/>
    </row>
    <row r="1670" spans="32:34" x14ac:dyDescent="0.2">
      <c r="AF1670" s="222"/>
      <c r="AG1670" s="222"/>
      <c r="AH1670" s="222"/>
    </row>
    <row r="1671" spans="32:34" x14ac:dyDescent="0.2">
      <c r="AF1671" s="222"/>
      <c r="AG1671" s="222"/>
      <c r="AH1671" s="222"/>
    </row>
    <row r="1672" spans="32:34" x14ac:dyDescent="0.2">
      <c r="AF1672" s="222"/>
      <c r="AG1672" s="222"/>
      <c r="AH1672" s="222"/>
    </row>
    <row r="1673" spans="32:34" x14ac:dyDescent="0.2">
      <c r="AF1673" s="222"/>
      <c r="AG1673" s="222"/>
      <c r="AH1673" s="222"/>
    </row>
    <row r="1674" spans="32:34" x14ac:dyDescent="0.2">
      <c r="AF1674" s="222"/>
      <c r="AG1674" s="222"/>
      <c r="AH1674" s="222"/>
    </row>
    <row r="1675" spans="32:34" x14ac:dyDescent="0.2">
      <c r="AF1675" s="222"/>
      <c r="AG1675" s="222"/>
      <c r="AH1675" s="222"/>
    </row>
    <row r="1676" spans="32:34" x14ac:dyDescent="0.2">
      <c r="AF1676" s="222"/>
      <c r="AG1676" s="222"/>
      <c r="AH1676" s="222"/>
    </row>
    <row r="1677" spans="32:34" x14ac:dyDescent="0.2">
      <c r="AF1677" s="222"/>
      <c r="AG1677" s="222"/>
      <c r="AH1677" s="222"/>
    </row>
    <row r="1678" spans="32:34" x14ac:dyDescent="0.2">
      <c r="AF1678" s="222"/>
      <c r="AG1678" s="222"/>
      <c r="AH1678" s="222"/>
    </row>
    <row r="1679" spans="32:34" x14ac:dyDescent="0.2">
      <c r="AF1679" s="222"/>
      <c r="AG1679" s="222"/>
      <c r="AH1679" s="222"/>
    </row>
    <row r="1680" spans="32:34" x14ac:dyDescent="0.2">
      <c r="AF1680" s="222"/>
      <c r="AG1680" s="222"/>
      <c r="AH1680" s="222"/>
    </row>
    <row r="1681" spans="32:34" x14ac:dyDescent="0.2">
      <c r="AF1681" s="222"/>
      <c r="AG1681" s="222"/>
      <c r="AH1681" s="222"/>
    </row>
    <row r="1682" spans="32:34" x14ac:dyDescent="0.2">
      <c r="AF1682" s="222"/>
      <c r="AG1682" s="222"/>
      <c r="AH1682" s="222"/>
    </row>
    <row r="1683" spans="32:34" x14ac:dyDescent="0.2">
      <c r="AF1683" s="222"/>
      <c r="AG1683" s="222"/>
      <c r="AH1683" s="222"/>
    </row>
    <row r="1684" spans="32:34" x14ac:dyDescent="0.2">
      <c r="AF1684" s="222"/>
      <c r="AG1684" s="222"/>
      <c r="AH1684" s="222"/>
    </row>
    <row r="1685" spans="32:34" x14ac:dyDescent="0.2">
      <c r="AF1685" s="222"/>
      <c r="AG1685" s="222"/>
      <c r="AH1685" s="222"/>
    </row>
    <row r="1686" spans="32:34" x14ac:dyDescent="0.2">
      <c r="AF1686" s="222"/>
      <c r="AG1686" s="222"/>
      <c r="AH1686" s="222"/>
    </row>
    <row r="1687" spans="32:34" x14ac:dyDescent="0.2">
      <c r="AF1687" s="222"/>
      <c r="AG1687" s="222"/>
      <c r="AH1687" s="222"/>
    </row>
    <row r="1688" spans="32:34" x14ac:dyDescent="0.2">
      <c r="AF1688" s="222"/>
      <c r="AG1688" s="222"/>
      <c r="AH1688" s="222"/>
    </row>
    <row r="1689" spans="32:34" x14ac:dyDescent="0.2">
      <c r="AF1689" s="222"/>
      <c r="AG1689" s="222"/>
      <c r="AH1689" s="222"/>
    </row>
    <row r="1690" spans="32:34" x14ac:dyDescent="0.2">
      <c r="AF1690" s="222"/>
      <c r="AG1690" s="222"/>
      <c r="AH1690" s="222"/>
    </row>
    <row r="1691" spans="32:34" x14ac:dyDescent="0.2">
      <c r="AF1691" s="222"/>
      <c r="AG1691" s="222"/>
      <c r="AH1691" s="222"/>
    </row>
    <row r="1692" spans="32:34" x14ac:dyDescent="0.2">
      <c r="AF1692" s="222"/>
      <c r="AG1692" s="222"/>
      <c r="AH1692" s="222"/>
    </row>
    <row r="1693" spans="32:34" x14ac:dyDescent="0.2">
      <c r="AF1693" s="222"/>
      <c r="AG1693" s="222"/>
      <c r="AH1693" s="222"/>
    </row>
    <row r="1694" spans="32:34" x14ac:dyDescent="0.2">
      <c r="AF1694" s="222"/>
      <c r="AG1694" s="222"/>
      <c r="AH1694" s="222"/>
    </row>
    <row r="1695" spans="32:34" x14ac:dyDescent="0.2">
      <c r="AF1695" s="222"/>
      <c r="AG1695" s="222"/>
      <c r="AH1695" s="222"/>
    </row>
    <row r="1696" spans="32:34" x14ac:dyDescent="0.2">
      <c r="AF1696" s="222"/>
      <c r="AG1696" s="222"/>
      <c r="AH1696" s="222"/>
    </row>
    <row r="1697" spans="32:34" x14ac:dyDescent="0.2">
      <c r="AF1697" s="222"/>
      <c r="AG1697" s="222"/>
      <c r="AH1697" s="222"/>
    </row>
    <row r="1698" spans="32:34" x14ac:dyDescent="0.2">
      <c r="AF1698" s="222"/>
      <c r="AG1698" s="222"/>
      <c r="AH1698" s="222"/>
    </row>
    <row r="1699" spans="32:34" x14ac:dyDescent="0.2">
      <c r="AF1699" s="222"/>
      <c r="AG1699" s="222"/>
      <c r="AH1699" s="222"/>
    </row>
    <row r="1700" spans="32:34" x14ac:dyDescent="0.2">
      <c r="AF1700" s="222"/>
      <c r="AG1700" s="222"/>
      <c r="AH1700" s="222"/>
    </row>
    <row r="1701" spans="32:34" x14ac:dyDescent="0.2">
      <c r="AF1701" s="222"/>
      <c r="AG1701" s="222"/>
      <c r="AH1701" s="222"/>
    </row>
    <row r="1702" spans="32:34" x14ac:dyDescent="0.2">
      <c r="AF1702" s="222"/>
      <c r="AG1702" s="222"/>
      <c r="AH1702" s="222"/>
    </row>
    <row r="1703" spans="32:34" x14ac:dyDescent="0.2">
      <c r="AF1703" s="222"/>
      <c r="AG1703" s="222"/>
      <c r="AH1703" s="222"/>
    </row>
    <row r="1704" spans="32:34" x14ac:dyDescent="0.2">
      <c r="AF1704" s="222"/>
      <c r="AG1704" s="222"/>
      <c r="AH1704" s="222"/>
    </row>
    <row r="1705" spans="32:34" x14ac:dyDescent="0.2">
      <c r="AF1705" s="222"/>
      <c r="AG1705" s="222"/>
      <c r="AH1705" s="222"/>
    </row>
    <row r="1706" spans="32:34" x14ac:dyDescent="0.2">
      <c r="AF1706" s="222"/>
      <c r="AG1706" s="222"/>
      <c r="AH1706" s="222"/>
    </row>
    <row r="1707" spans="32:34" x14ac:dyDescent="0.2">
      <c r="AF1707" s="222"/>
      <c r="AG1707" s="222"/>
      <c r="AH1707" s="222"/>
    </row>
    <row r="1708" spans="32:34" x14ac:dyDescent="0.2">
      <c r="AF1708" s="222"/>
      <c r="AG1708" s="222"/>
      <c r="AH1708" s="222"/>
    </row>
    <row r="1709" spans="32:34" x14ac:dyDescent="0.2">
      <c r="AF1709" s="222"/>
      <c r="AG1709" s="222"/>
      <c r="AH1709" s="222"/>
    </row>
    <row r="1710" spans="32:34" x14ac:dyDescent="0.2">
      <c r="AF1710" s="222"/>
      <c r="AG1710" s="222"/>
      <c r="AH1710" s="222"/>
    </row>
    <row r="1711" spans="32:34" x14ac:dyDescent="0.2">
      <c r="AF1711" s="222"/>
      <c r="AG1711" s="222"/>
      <c r="AH1711" s="222"/>
    </row>
    <row r="1712" spans="32:34" x14ac:dyDescent="0.2">
      <c r="AF1712" s="222"/>
      <c r="AG1712" s="222"/>
      <c r="AH1712" s="222"/>
    </row>
    <row r="1713" spans="32:34" x14ac:dyDescent="0.2">
      <c r="AF1713" s="222"/>
      <c r="AG1713" s="222"/>
      <c r="AH1713" s="222"/>
    </row>
    <row r="1714" spans="32:34" x14ac:dyDescent="0.2">
      <c r="AF1714" s="222"/>
      <c r="AG1714" s="222"/>
      <c r="AH1714" s="222"/>
    </row>
    <row r="1715" spans="32:34" x14ac:dyDescent="0.2">
      <c r="AF1715" s="222"/>
      <c r="AG1715" s="222"/>
      <c r="AH1715" s="222"/>
    </row>
    <row r="1716" spans="32:34" x14ac:dyDescent="0.2">
      <c r="AF1716" s="222"/>
      <c r="AG1716" s="222"/>
      <c r="AH1716" s="222"/>
    </row>
    <row r="1717" spans="32:34" x14ac:dyDescent="0.2">
      <c r="AF1717" s="222"/>
      <c r="AG1717" s="222"/>
      <c r="AH1717" s="222"/>
    </row>
    <row r="1718" spans="32:34" x14ac:dyDescent="0.2">
      <c r="AF1718" s="222"/>
      <c r="AG1718" s="222"/>
      <c r="AH1718" s="222"/>
    </row>
    <row r="1719" spans="32:34" x14ac:dyDescent="0.2">
      <c r="AF1719" s="222"/>
      <c r="AG1719" s="222"/>
      <c r="AH1719" s="222"/>
    </row>
    <row r="1720" spans="32:34" x14ac:dyDescent="0.2">
      <c r="AF1720" s="222"/>
      <c r="AG1720" s="222"/>
      <c r="AH1720" s="222"/>
    </row>
    <row r="1721" spans="32:34" x14ac:dyDescent="0.2">
      <c r="AF1721" s="222"/>
      <c r="AG1721" s="222"/>
      <c r="AH1721" s="222"/>
    </row>
    <row r="1722" spans="32:34" x14ac:dyDescent="0.2">
      <c r="AF1722" s="222"/>
      <c r="AG1722" s="222"/>
      <c r="AH1722" s="222"/>
    </row>
    <row r="1723" spans="32:34" x14ac:dyDescent="0.2">
      <c r="AF1723" s="222"/>
      <c r="AG1723" s="222"/>
      <c r="AH1723" s="222"/>
    </row>
    <row r="1724" spans="32:34" x14ac:dyDescent="0.2">
      <c r="AF1724" s="222"/>
      <c r="AG1724" s="222"/>
      <c r="AH1724" s="222"/>
    </row>
    <row r="1725" spans="32:34" x14ac:dyDescent="0.2">
      <c r="AF1725" s="222"/>
      <c r="AG1725" s="222"/>
      <c r="AH1725" s="222"/>
    </row>
    <row r="1726" spans="32:34" x14ac:dyDescent="0.2">
      <c r="AF1726" s="222"/>
      <c r="AG1726" s="222"/>
      <c r="AH1726" s="222"/>
    </row>
    <row r="1727" spans="32:34" x14ac:dyDescent="0.2">
      <c r="AF1727" s="222"/>
      <c r="AG1727" s="222"/>
      <c r="AH1727" s="222"/>
    </row>
    <row r="1728" spans="32:34" x14ac:dyDescent="0.2">
      <c r="AF1728" s="222"/>
      <c r="AG1728" s="222"/>
      <c r="AH1728" s="222"/>
    </row>
    <row r="1729" spans="32:34" x14ac:dyDescent="0.2">
      <c r="AF1729" s="222"/>
      <c r="AG1729" s="222"/>
      <c r="AH1729" s="222"/>
    </row>
    <row r="1730" spans="32:34" x14ac:dyDescent="0.2">
      <c r="AF1730" s="222"/>
      <c r="AG1730" s="222"/>
      <c r="AH1730" s="222"/>
    </row>
    <row r="1731" spans="32:34" x14ac:dyDescent="0.2">
      <c r="AF1731" s="222"/>
      <c r="AG1731" s="222"/>
      <c r="AH1731" s="222"/>
    </row>
    <row r="1732" spans="32:34" x14ac:dyDescent="0.2">
      <c r="AF1732" s="222"/>
      <c r="AG1732" s="222"/>
      <c r="AH1732" s="222"/>
    </row>
    <row r="1733" spans="32:34" x14ac:dyDescent="0.2">
      <c r="AF1733" s="222"/>
      <c r="AG1733" s="222"/>
      <c r="AH1733" s="222"/>
    </row>
    <row r="1734" spans="32:34" x14ac:dyDescent="0.2">
      <c r="AF1734" s="222"/>
      <c r="AG1734" s="222"/>
      <c r="AH1734" s="222"/>
    </row>
    <row r="1735" spans="32:34" x14ac:dyDescent="0.2">
      <c r="AF1735" s="222"/>
      <c r="AG1735" s="222"/>
      <c r="AH1735" s="222"/>
    </row>
    <row r="1736" spans="32:34" x14ac:dyDescent="0.2">
      <c r="AF1736" s="222"/>
      <c r="AG1736" s="222"/>
      <c r="AH1736" s="222"/>
    </row>
    <row r="1737" spans="32:34" x14ac:dyDescent="0.2">
      <c r="AF1737" s="222"/>
      <c r="AG1737" s="222"/>
      <c r="AH1737" s="222"/>
    </row>
    <row r="1738" spans="32:34" x14ac:dyDescent="0.2">
      <c r="AF1738" s="222"/>
      <c r="AG1738" s="222"/>
      <c r="AH1738" s="222"/>
    </row>
    <row r="1739" spans="32:34" x14ac:dyDescent="0.2">
      <c r="AF1739" s="222"/>
      <c r="AG1739" s="222"/>
      <c r="AH1739" s="222"/>
    </row>
    <row r="1740" spans="32:34" x14ac:dyDescent="0.2">
      <c r="AF1740" s="222"/>
      <c r="AG1740" s="222"/>
      <c r="AH1740" s="222"/>
    </row>
    <row r="1741" spans="32:34" x14ac:dyDescent="0.2">
      <c r="AF1741" s="222"/>
      <c r="AG1741" s="222"/>
      <c r="AH1741" s="222"/>
    </row>
    <row r="1742" spans="32:34" x14ac:dyDescent="0.2">
      <c r="AF1742" s="222"/>
      <c r="AG1742" s="222"/>
      <c r="AH1742" s="222"/>
    </row>
    <row r="1743" spans="32:34" x14ac:dyDescent="0.2">
      <c r="AF1743" s="222"/>
      <c r="AG1743" s="222"/>
      <c r="AH1743" s="222"/>
    </row>
    <row r="1744" spans="32:34" x14ac:dyDescent="0.2">
      <c r="AF1744" s="222"/>
      <c r="AG1744" s="222"/>
      <c r="AH1744" s="222"/>
    </row>
    <row r="1745" spans="32:34" x14ac:dyDescent="0.2">
      <c r="AF1745" s="222"/>
      <c r="AG1745" s="222"/>
      <c r="AH1745" s="222"/>
    </row>
    <row r="1746" spans="32:34" x14ac:dyDescent="0.2">
      <c r="AF1746" s="222"/>
      <c r="AG1746" s="222"/>
      <c r="AH1746" s="222"/>
    </row>
    <row r="1747" spans="32:34" x14ac:dyDescent="0.2">
      <c r="AF1747" s="222"/>
      <c r="AG1747" s="222"/>
      <c r="AH1747" s="222"/>
    </row>
    <row r="1748" spans="32:34" x14ac:dyDescent="0.2">
      <c r="AF1748" s="222"/>
      <c r="AG1748" s="222"/>
      <c r="AH1748" s="222"/>
    </row>
    <row r="1749" spans="32:34" x14ac:dyDescent="0.2">
      <c r="AF1749" s="222"/>
      <c r="AG1749" s="222"/>
      <c r="AH1749" s="222"/>
    </row>
    <row r="1750" spans="32:34" x14ac:dyDescent="0.2">
      <c r="AF1750" s="222"/>
      <c r="AG1750" s="222"/>
      <c r="AH1750" s="222"/>
    </row>
    <row r="1751" spans="32:34" x14ac:dyDescent="0.2">
      <c r="AF1751" s="222"/>
      <c r="AG1751" s="222"/>
      <c r="AH1751" s="222"/>
    </row>
    <row r="1752" spans="32:34" x14ac:dyDescent="0.2">
      <c r="AF1752" s="222"/>
      <c r="AG1752" s="222"/>
      <c r="AH1752" s="222"/>
    </row>
    <row r="1753" spans="32:34" x14ac:dyDescent="0.2">
      <c r="AF1753" s="222"/>
      <c r="AG1753" s="222"/>
      <c r="AH1753" s="222"/>
    </row>
    <row r="1754" spans="32:34" x14ac:dyDescent="0.2">
      <c r="AF1754" s="222"/>
      <c r="AG1754" s="222"/>
      <c r="AH1754" s="222"/>
    </row>
    <row r="1755" spans="32:34" x14ac:dyDescent="0.2">
      <c r="AF1755" s="222"/>
      <c r="AG1755" s="222"/>
      <c r="AH1755" s="222"/>
    </row>
    <row r="1756" spans="32:34" x14ac:dyDescent="0.2">
      <c r="AF1756" s="222"/>
      <c r="AG1756" s="222"/>
      <c r="AH1756" s="222"/>
    </row>
    <row r="1757" spans="32:34" x14ac:dyDescent="0.2">
      <c r="AF1757" s="222"/>
      <c r="AG1757" s="222"/>
      <c r="AH1757" s="222"/>
    </row>
    <row r="1758" spans="32:34" x14ac:dyDescent="0.2">
      <c r="AF1758" s="222"/>
      <c r="AG1758" s="222"/>
      <c r="AH1758" s="222"/>
    </row>
    <row r="1759" spans="32:34" x14ac:dyDescent="0.2">
      <c r="AF1759" s="222"/>
      <c r="AG1759" s="222"/>
      <c r="AH1759" s="222"/>
    </row>
    <row r="1760" spans="32:34" x14ac:dyDescent="0.2">
      <c r="AF1760" s="222"/>
      <c r="AG1760" s="222"/>
      <c r="AH1760" s="222"/>
    </row>
    <row r="1761" spans="32:34" x14ac:dyDescent="0.2">
      <c r="AF1761" s="222"/>
      <c r="AG1761" s="222"/>
      <c r="AH1761" s="222"/>
    </row>
    <row r="1762" spans="32:34" x14ac:dyDescent="0.2">
      <c r="AF1762" s="222"/>
      <c r="AG1762" s="222"/>
      <c r="AH1762" s="222"/>
    </row>
    <row r="1763" spans="32:34" x14ac:dyDescent="0.2">
      <c r="AF1763" s="222"/>
      <c r="AG1763" s="222"/>
      <c r="AH1763" s="222"/>
    </row>
    <row r="1764" spans="32:34" x14ac:dyDescent="0.2">
      <c r="AF1764" s="222"/>
      <c r="AG1764" s="222"/>
      <c r="AH1764" s="222"/>
    </row>
    <row r="1765" spans="32:34" x14ac:dyDescent="0.2">
      <c r="AF1765" s="222"/>
      <c r="AG1765" s="222"/>
      <c r="AH1765" s="222"/>
    </row>
    <row r="1766" spans="32:34" x14ac:dyDescent="0.2">
      <c r="AF1766" s="222"/>
      <c r="AG1766" s="222"/>
      <c r="AH1766" s="222"/>
    </row>
    <row r="1767" spans="32:34" x14ac:dyDescent="0.2">
      <c r="AF1767" s="222"/>
      <c r="AG1767" s="222"/>
      <c r="AH1767" s="222"/>
    </row>
    <row r="1768" spans="32:34" x14ac:dyDescent="0.2">
      <c r="AF1768" s="222"/>
      <c r="AG1768" s="222"/>
      <c r="AH1768" s="222"/>
    </row>
    <row r="1769" spans="32:34" x14ac:dyDescent="0.2">
      <c r="AF1769" s="222"/>
      <c r="AG1769" s="222"/>
      <c r="AH1769" s="222"/>
    </row>
    <row r="1770" spans="32:34" x14ac:dyDescent="0.2">
      <c r="AF1770" s="222"/>
      <c r="AG1770" s="222"/>
      <c r="AH1770" s="222"/>
    </row>
    <row r="1771" spans="32:34" x14ac:dyDescent="0.2">
      <c r="AF1771" s="222"/>
      <c r="AG1771" s="222"/>
      <c r="AH1771" s="222"/>
    </row>
    <row r="1772" spans="32:34" x14ac:dyDescent="0.2">
      <c r="AF1772" s="222"/>
      <c r="AG1772" s="222"/>
      <c r="AH1772" s="222"/>
    </row>
    <row r="1773" spans="32:34" x14ac:dyDescent="0.2">
      <c r="AF1773" s="222"/>
      <c r="AG1773" s="222"/>
      <c r="AH1773" s="222"/>
    </row>
    <row r="1774" spans="32:34" x14ac:dyDescent="0.2">
      <c r="AF1774" s="222"/>
      <c r="AG1774" s="222"/>
      <c r="AH1774" s="222"/>
    </row>
    <row r="1775" spans="32:34" x14ac:dyDescent="0.2">
      <c r="AF1775" s="222"/>
      <c r="AG1775" s="222"/>
      <c r="AH1775" s="222"/>
    </row>
    <row r="1776" spans="32:34" x14ac:dyDescent="0.2">
      <c r="AF1776" s="222"/>
      <c r="AG1776" s="222"/>
      <c r="AH1776" s="222"/>
    </row>
    <row r="1777" spans="32:34" x14ac:dyDescent="0.2">
      <c r="AF1777" s="222"/>
      <c r="AG1777" s="222"/>
      <c r="AH1777" s="222"/>
    </row>
    <row r="1778" spans="32:34" x14ac:dyDescent="0.2">
      <c r="AF1778" s="222"/>
      <c r="AG1778" s="222"/>
      <c r="AH1778" s="222"/>
    </row>
    <row r="1779" spans="32:34" x14ac:dyDescent="0.2">
      <c r="AF1779" s="222"/>
      <c r="AG1779" s="222"/>
      <c r="AH1779" s="222"/>
    </row>
    <row r="1780" spans="32:34" x14ac:dyDescent="0.2">
      <c r="AF1780" s="222"/>
      <c r="AG1780" s="222"/>
      <c r="AH1780" s="222"/>
    </row>
    <row r="1781" spans="32:34" x14ac:dyDescent="0.2">
      <c r="AF1781" s="222"/>
      <c r="AG1781" s="222"/>
      <c r="AH1781" s="222"/>
    </row>
    <row r="1782" spans="32:34" x14ac:dyDescent="0.2">
      <c r="AF1782" s="222"/>
      <c r="AG1782" s="222"/>
      <c r="AH1782" s="222"/>
    </row>
    <row r="1783" spans="32:34" x14ac:dyDescent="0.2">
      <c r="AF1783" s="222"/>
      <c r="AG1783" s="222"/>
      <c r="AH1783" s="222"/>
    </row>
    <row r="1784" spans="32:34" x14ac:dyDescent="0.2">
      <c r="AF1784" s="222"/>
      <c r="AG1784" s="222"/>
      <c r="AH1784" s="222"/>
    </row>
    <row r="1785" spans="32:34" x14ac:dyDescent="0.2">
      <c r="AF1785" s="222"/>
      <c r="AG1785" s="222"/>
      <c r="AH1785" s="222"/>
    </row>
    <row r="1786" spans="32:34" x14ac:dyDescent="0.2">
      <c r="AF1786" s="222"/>
      <c r="AG1786" s="222"/>
      <c r="AH1786" s="222"/>
    </row>
    <row r="1787" spans="32:34" x14ac:dyDescent="0.2">
      <c r="AF1787" s="222"/>
      <c r="AG1787" s="222"/>
      <c r="AH1787" s="222"/>
    </row>
    <row r="1788" spans="32:34" x14ac:dyDescent="0.2">
      <c r="AF1788" s="222"/>
      <c r="AG1788" s="222"/>
      <c r="AH1788" s="222"/>
    </row>
    <row r="1789" spans="32:34" x14ac:dyDescent="0.2">
      <c r="AF1789" s="222"/>
      <c r="AG1789" s="222"/>
      <c r="AH1789" s="222"/>
    </row>
    <row r="1790" spans="32:34" x14ac:dyDescent="0.2">
      <c r="AF1790" s="222"/>
      <c r="AG1790" s="222"/>
      <c r="AH1790" s="222"/>
    </row>
    <row r="1791" spans="32:34" x14ac:dyDescent="0.2">
      <c r="AF1791" s="222"/>
      <c r="AG1791" s="222"/>
      <c r="AH1791" s="222"/>
    </row>
    <row r="1792" spans="32:34" x14ac:dyDescent="0.2">
      <c r="AF1792" s="222"/>
      <c r="AG1792" s="222"/>
      <c r="AH1792" s="222"/>
    </row>
    <row r="1793" spans="32:34" x14ac:dyDescent="0.2">
      <c r="AF1793" s="222"/>
      <c r="AG1793" s="222"/>
      <c r="AH1793" s="222"/>
    </row>
    <row r="1794" spans="32:34" x14ac:dyDescent="0.2">
      <c r="AF1794" s="222"/>
      <c r="AG1794" s="222"/>
      <c r="AH1794" s="222"/>
    </row>
    <row r="1795" spans="32:34" x14ac:dyDescent="0.2">
      <c r="AF1795" s="222"/>
      <c r="AG1795" s="222"/>
      <c r="AH1795" s="222"/>
    </row>
    <row r="1796" spans="32:34" x14ac:dyDescent="0.2">
      <c r="AF1796" s="222"/>
      <c r="AG1796" s="222"/>
      <c r="AH1796" s="222"/>
    </row>
    <row r="1797" spans="32:34" x14ac:dyDescent="0.2">
      <c r="AF1797" s="222"/>
      <c r="AG1797" s="222"/>
      <c r="AH1797" s="222"/>
    </row>
    <row r="1798" spans="32:34" x14ac:dyDescent="0.2">
      <c r="AF1798" s="222"/>
      <c r="AG1798" s="222"/>
      <c r="AH1798" s="222"/>
    </row>
    <row r="1799" spans="32:34" x14ac:dyDescent="0.2">
      <c r="AF1799" s="222"/>
      <c r="AG1799" s="222"/>
      <c r="AH1799" s="222"/>
    </row>
    <row r="1800" spans="32:34" x14ac:dyDescent="0.2">
      <c r="AF1800" s="222"/>
      <c r="AG1800" s="222"/>
      <c r="AH1800" s="222"/>
    </row>
    <row r="1801" spans="32:34" x14ac:dyDescent="0.2">
      <c r="AF1801" s="222"/>
      <c r="AG1801" s="222"/>
      <c r="AH1801" s="222"/>
    </row>
    <row r="1802" spans="32:34" x14ac:dyDescent="0.2">
      <c r="AF1802" s="222"/>
      <c r="AG1802" s="222"/>
      <c r="AH1802" s="222"/>
    </row>
    <row r="1803" spans="32:34" x14ac:dyDescent="0.2">
      <c r="AF1803" s="222"/>
      <c r="AG1803" s="222"/>
      <c r="AH1803" s="222"/>
    </row>
    <row r="1804" spans="32:34" x14ac:dyDescent="0.2">
      <c r="AF1804" s="222"/>
      <c r="AG1804" s="222"/>
      <c r="AH1804" s="222"/>
    </row>
    <row r="1805" spans="32:34" x14ac:dyDescent="0.2">
      <c r="AF1805" s="222"/>
      <c r="AG1805" s="222"/>
      <c r="AH1805" s="222"/>
    </row>
    <row r="1806" spans="32:34" x14ac:dyDescent="0.2">
      <c r="AF1806" s="222"/>
      <c r="AG1806" s="222"/>
      <c r="AH1806" s="222"/>
    </row>
    <row r="1807" spans="32:34" x14ac:dyDescent="0.2">
      <c r="AF1807" s="222"/>
      <c r="AG1807" s="222"/>
      <c r="AH1807" s="222"/>
    </row>
    <row r="1808" spans="32:34" x14ac:dyDescent="0.2">
      <c r="AF1808" s="222"/>
      <c r="AG1808" s="222"/>
      <c r="AH1808" s="222"/>
    </row>
    <row r="1809" spans="32:34" x14ac:dyDescent="0.2">
      <c r="AF1809" s="222"/>
      <c r="AG1809" s="222"/>
      <c r="AH1809" s="222"/>
    </row>
    <row r="1810" spans="32:34" x14ac:dyDescent="0.2">
      <c r="AF1810" s="222"/>
      <c r="AG1810" s="222"/>
      <c r="AH1810" s="222"/>
    </row>
    <row r="1811" spans="32:34" x14ac:dyDescent="0.2">
      <c r="AF1811" s="222"/>
      <c r="AG1811" s="222"/>
      <c r="AH1811" s="222"/>
    </row>
    <row r="1812" spans="32:34" x14ac:dyDescent="0.2">
      <c r="AF1812" s="222"/>
      <c r="AG1812" s="222"/>
      <c r="AH1812" s="222"/>
    </row>
    <row r="1813" spans="32:34" x14ac:dyDescent="0.2">
      <c r="AF1813" s="222"/>
      <c r="AG1813" s="222"/>
      <c r="AH1813" s="222"/>
    </row>
    <row r="1814" spans="32:34" x14ac:dyDescent="0.2">
      <c r="AF1814" s="222"/>
      <c r="AG1814" s="222"/>
      <c r="AH1814" s="222"/>
    </row>
    <row r="1815" spans="32:34" x14ac:dyDescent="0.2">
      <c r="AF1815" s="222"/>
      <c r="AG1815" s="222"/>
      <c r="AH1815" s="222"/>
    </row>
    <row r="1816" spans="32:34" x14ac:dyDescent="0.2">
      <c r="AF1816" s="222"/>
      <c r="AG1816" s="222"/>
      <c r="AH1816" s="222"/>
    </row>
    <row r="1817" spans="32:34" x14ac:dyDescent="0.2">
      <c r="AF1817" s="222"/>
      <c r="AG1817" s="222"/>
      <c r="AH1817" s="222"/>
    </row>
    <row r="1818" spans="32:34" x14ac:dyDescent="0.2">
      <c r="AF1818" s="222"/>
      <c r="AG1818" s="222"/>
      <c r="AH1818" s="222"/>
    </row>
    <row r="1819" spans="32:34" x14ac:dyDescent="0.2">
      <c r="AF1819" s="222"/>
      <c r="AG1819" s="222"/>
      <c r="AH1819" s="222"/>
    </row>
    <row r="1820" spans="32:34" x14ac:dyDescent="0.2">
      <c r="AF1820" s="222"/>
      <c r="AG1820" s="222"/>
      <c r="AH1820" s="222"/>
    </row>
    <row r="1821" spans="32:34" x14ac:dyDescent="0.2">
      <c r="AF1821" s="222"/>
      <c r="AG1821" s="222"/>
      <c r="AH1821" s="222"/>
    </row>
    <row r="1822" spans="32:34" x14ac:dyDescent="0.2">
      <c r="AF1822" s="222"/>
      <c r="AG1822" s="222"/>
      <c r="AH1822" s="222"/>
    </row>
    <row r="1823" spans="32:34" x14ac:dyDescent="0.2">
      <c r="AF1823" s="222"/>
      <c r="AG1823" s="222"/>
      <c r="AH1823" s="222"/>
    </row>
    <row r="1824" spans="32:34" x14ac:dyDescent="0.2">
      <c r="AF1824" s="222"/>
      <c r="AG1824" s="222"/>
      <c r="AH1824" s="222"/>
    </row>
    <row r="1825" spans="32:34" x14ac:dyDescent="0.2">
      <c r="AF1825" s="222"/>
      <c r="AG1825" s="222"/>
      <c r="AH1825" s="222"/>
    </row>
    <row r="1826" spans="32:34" x14ac:dyDescent="0.2">
      <c r="AF1826" s="222"/>
      <c r="AG1826" s="222"/>
      <c r="AH1826" s="222"/>
    </row>
    <row r="1827" spans="32:34" x14ac:dyDescent="0.2">
      <c r="AF1827" s="222"/>
      <c r="AG1827" s="222"/>
      <c r="AH1827" s="222"/>
    </row>
    <row r="1828" spans="32:34" x14ac:dyDescent="0.2">
      <c r="AF1828" s="222"/>
      <c r="AG1828" s="222"/>
      <c r="AH1828" s="222"/>
    </row>
    <row r="1829" spans="32:34" x14ac:dyDescent="0.2">
      <c r="AF1829" s="222"/>
      <c r="AG1829" s="222"/>
      <c r="AH1829" s="222"/>
    </row>
    <row r="1830" spans="32:34" x14ac:dyDescent="0.2">
      <c r="AF1830" s="222"/>
      <c r="AG1830" s="222"/>
      <c r="AH1830" s="222"/>
    </row>
    <row r="1831" spans="32:34" x14ac:dyDescent="0.2">
      <c r="AF1831" s="222"/>
      <c r="AG1831" s="222"/>
      <c r="AH1831" s="222"/>
    </row>
    <row r="1832" spans="32:34" x14ac:dyDescent="0.2">
      <c r="AF1832" s="222"/>
      <c r="AG1832" s="222"/>
      <c r="AH1832" s="222"/>
    </row>
    <row r="1833" spans="32:34" x14ac:dyDescent="0.2">
      <c r="AF1833" s="222"/>
      <c r="AG1833" s="222"/>
      <c r="AH1833" s="222"/>
    </row>
    <row r="1834" spans="32:34" x14ac:dyDescent="0.2">
      <c r="AF1834" s="222"/>
      <c r="AG1834" s="222"/>
      <c r="AH1834" s="222"/>
    </row>
    <row r="1835" spans="32:34" x14ac:dyDescent="0.2">
      <c r="AF1835" s="222"/>
      <c r="AG1835" s="222"/>
      <c r="AH1835" s="222"/>
    </row>
    <row r="1836" spans="32:34" x14ac:dyDescent="0.2">
      <c r="AF1836" s="222"/>
      <c r="AG1836" s="222"/>
      <c r="AH1836" s="222"/>
    </row>
    <row r="1837" spans="32:34" x14ac:dyDescent="0.2">
      <c r="AF1837" s="222"/>
      <c r="AG1837" s="222"/>
      <c r="AH1837" s="222"/>
    </row>
    <row r="1838" spans="32:34" x14ac:dyDescent="0.2">
      <c r="AF1838" s="222"/>
      <c r="AG1838" s="222"/>
      <c r="AH1838" s="222"/>
    </row>
    <row r="1839" spans="32:34" x14ac:dyDescent="0.2">
      <c r="AF1839" s="222"/>
      <c r="AG1839" s="222"/>
      <c r="AH1839" s="222"/>
    </row>
    <row r="1840" spans="32:34" x14ac:dyDescent="0.2">
      <c r="AF1840" s="222"/>
      <c r="AG1840" s="222"/>
      <c r="AH1840" s="222"/>
    </row>
    <row r="1841" spans="32:34" x14ac:dyDescent="0.2">
      <c r="AF1841" s="222"/>
      <c r="AG1841" s="222"/>
      <c r="AH1841" s="222"/>
    </row>
    <row r="1842" spans="32:34" x14ac:dyDescent="0.2">
      <c r="AF1842" s="222"/>
      <c r="AG1842" s="222"/>
      <c r="AH1842" s="222"/>
    </row>
    <row r="1843" spans="32:34" x14ac:dyDescent="0.2">
      <c r="AF1843" s="222"/>
      <c r="AG1843" s="222"/>
      <c r="AH1843" s="222"/>
    </row>
    <row r="1844" spans="32:34" x14ac:dyDescent="0.2">
      <c r="AF1844" s="222"/>
      <c r="AG1844" s="222"/>
      <c r="AH1844" s="222"/>
    </row>
    <row r="1845" spans="32:34" x14ac:dyDescent="0.2">
      <c r="AF1845" s="222"/>
      <c r="AG1845" s="222"/>
      <c r="AH1845" s="222"/>
    </row>
    <row r="1846" spans="32:34" x14ac:dyDescent="0.2">
      <c r="AF1846" s="222"/>
      <c r="AG1846" s="222"/>
      <c r="AH1846" s="222"/>
    </row>
    <row r="1847" spans="32:34" x14ac:dyDescent="0.2">
      <c r="AF1847" s="222"/>
      <c r="AG1847" s="222"/>
      <c r="AH1847" s="222"/>
    </row>
    <row r="1848" spans="32:34" x14ac:dyDescent="0.2">
      <c r="AF1848" s="222"/>
      <c r="AG1848" s="222"/>
      <c r="AH1848" s="222"/>
    </row>
    <row r="1849" spans="32:34" x14ac:dyDescent="0.2">
      <c r="AF1849" s="222"/>
      <c r="AG1849" s="222"/>
      <c r="AH1849" s="222"/>
    </row>
    <row r="1850" spans="32:34" x14ac:dyDescent="0.2">
      <c r="AF1850" s="222"/>
      <c r="AG1850" s="222"/>
      <c r="AH1850" s="222"/>
    </row>
    <row r="1851" spans="32:34" x14ac:dyDescent="0.2">
      <c r="AF1851" s="222"/>
      <c r="AG1851" s="222"/>
      <c r="AH1851" s="222"/>
    </row>
    <row r="1852" spans="32:34" x14ac:dyDescent="0.2">
      <c r="AF1852" s="222"/>
      <c r="AG1852" s="222"/>
      <c r="AH1852" s="222"/>
    </row>
    <row r="1853" spans="32:34" x14ac:dyDescent="0.2">
      <c r="AF1853" s="222"/>
      <c r="AG1853" s="222"/>
      <c r="AH1853" s="222"/>
    </row>
    <row r="1854" spans="32:34" x14ac:dyDescent="0.2">
      <c r="AF1854" s="222"/>
      <c r="AG1854" s="222"/>
      <c r="AH1854" s="222"/>
    </row>
    <row r="1855" spans="32:34" x14ac:dyDescent="0.2">
      <c r="AF1855" s="222"/>
      <c r="AG1855" s="222"/>
      <c r="AH1855" s="222"/>
    </row>
    <row r="1856" spans="32:34" x14ac:dyDescent="0.2">
      <c r="AF1856" s="222"/>
      <c r="AG1856" s="222"/>
      <c r="AH1856" s="222"/>
    </row>
    <row r="1857" spans="32:34" x14ac:dyDescent="0.2">
      <c r="AF1857" s="222"/>
      <c r="AG1857" s="222"/>
      <c r="AH1857" s="222"/>
    </row>
    <row r="1858" spans="32:34" x14ac:dyDescent="0.2">
      <c r="AF1858" s="222"/>
      <c r="AG1858" s="222"/>
      <c r="AH1858" s="222"/>
    </row>
    <row r="1859" spans="32:34" x14ac:dyDescent="0.2">
      <c r="AF1859" s="222"/>
      <c r="AG1859" s="222"/>
      <c r="AH1859" s="222"/>
    </row>
    <row r="1860" spans="32:34" x14ac:dyDescent="0.2">
      <c r="AF1860" s="222"/>
      <c r="AG1860" s="222"/>
      <c r="AH1860" s="222"/>
    </row>
    <row r="1861" spans="32:34" x14ac:dyDescent="0.2">
      <c r="AF1861" s="222"/>
      <c r="AG1861" s="222"/>
      <c r="AH1861" s="222"/>
    </row>
    <row r="1862" spans="32:34" x14ac:dyDescent="0.2">
      <c r="AF1862" s="222"/>
      <c r="AG1862" s="222"/>
      <c r="AH1862" s="222"/>
    </row>
    <row r="1863" spans="32:34" x14ac:dyDescent="0.2">
      <c r="AF1863" s="222"/>
      <c r="AG1863" s="222"/>
      <c r="AH1863" s="222"/>
    </row>
    <row r="1864" spans="32:34" x14ac:dyDescent="0.2">
      <c r="AF1864" s="222"/>
      <c r="AG1864" s="222"/>
      <c r="AH1864" s="222"/>
    </row>
    <row r="1865" spans="32:34" x14ac:dyDescent="0.2">
      <c r="AF1865" s="222"/>
      <c r="AG1865" s="222"/>
      <c r="AH1865" s="222"/>
    </row>
    <row r="1866" spans="32:34" x14ac:dyDescent="0.2">
      <c r="AF1866" s="222"/>
      <c r="AG1866" s="222"/>
      <c r="AH1866" s="222"/>
    </row>
    <row r="1867" spans="32:34" x14ac:dyDescent="0.2">
      <c r="AF1867" s="222"/>
      <c r="AG1867" s="222"/>
      <c r="AH1867" s="222"/>
    </row>
    <row r="1868" spans="32:34" x14ac:dyDescent="0.2">
      <c r="AF1868" s="222"/>
      <c r="AG1868" s="222"/>
      <c r="AH1868" s="222"/>
    </row>
    <row r="1869" spans="32:34" x14ac:dyDescent="0.2">
      <c r="AF1869" s="222"/>
      <c r="AG1869" s="222"/>
      <c r="AH1869" s="222"/>
    </row>
    <row r="1870" spans="32:34" x14ac:dyDescent="0.2">
      <c r="AF1870" s="222"/>
      <c r="AG1870" s="222"/>
      <c r="AH1870" s="222"/>
    </row>
    <row r="1871" spans="32:34" x14ac:dyDescent="0.2">
      <c r="AF1871" s="222"/>
      <c r="AG1871" s="222"/>
      <c r="AH1871" s="222"/>
    </row>
    <row r="1872" spans="32:34" x14ac:dyDescent="0.2">
      <c r="AF1872" s="222"/>
      <c r="AG1872" s="222"/>
      <c r="AH1872" s="222"/>
    </row>
    <row r="1873" spans="32:34" x14ac:dyDescent="0.2">
      <c r="AF1873" s="222"/>
      <c r="AG1873" s="222"/>
      <c r="AH1873" s="222"/>
    </row>
    <row r="1874" spans="32:34" x14ac:dyDescent="0.2">
      <c r="AF1874" s="222"/>
      <c r="AG1874" s="222"/>
      <c r="AH1874" s="222"/>
    </row>
    <row r="1875" spans="32:34" x14ac:dyDescent="0.2">
      <c r="AF1875" s="222"/>
      <c r="AG1875" s="222"/>
      <c r="AH1875" s="222"/>
    </row>
    <row r="1876" spans="32:34" x14ac:dyDescent="0.2">
      <c r="AF1876" s="222"/>
      <c r="AG1876" s="222"/>
      <c r="AH1876" s="222"/>
    </row>
    <row r="1877" spans="32:34" x14ac:dyDescent="0.2">
      <c r="AF1877" s="222"/>
      <c r="AG1877" s="222"/>
      <c r="AH1877" s="222"/>
    </row>
    <row r="1878" spans="32:34" x14ac:dyDescent="0.2">
      <c r="AF1878" s="222"/>
      <c r="AG1878" s="222"/>
      <c r="AH1878" s="222"/>
    </row>
    <row r="1879" spans="32:34" x14ac:dyDescent="0.2">
      <c r="AF1879" s="222"/>
      <c r="AG1879" s="222"/>
      <c r="AH1879" s="222"/>
    </row>
    <row r="1880" spans="32:34" x14ac:dyDescent="0.2">
      <c r="AF1880" s="222"/>
      <c r="AG1880" s="222"/>
      <c r="AH1880" s="222"/>
    </row>
    <row r="1881" spans="32:34" x14ac:dyDescent="0.2">
      <c r="AF1881" s="222"/>
      <c r="AG1881" s="222"/>
      <c r="AH1881" s="222"/>
    </row>
    <row r="1882" spans="32:34" x14ac:dyDescent="0.2">
      <c r="AF1882" s="222"/>
      <c r="AG1882" s="222"/>
      <c r="AH1882" s="222"/>
    </row>
    <row r="1883" spans="32:34" x14ac:dyDescent="0.2">
      <c r="AF1883" s="222"/>
      <c r="AG1883" s="222"/>
      <c r="AH1883" s="222"/>
    </row>
    <row r="1884" spans="32:34" x14ac:dyDescent="0.2">
      <c r="AF1884" s="222"/>
      <c r="AG1884" s="222"/>
      <c r="AH1884" s="222"/>
    </row>
    <row r="1885" spans="32:34" x14ac:dyDescent="0.2">
      <c r="AF1885" s="222"/>
      <c r="AG1885" s="222"/>
      <c r="AH1885" s="222"/>
    </row>
    <row r="1886" spans="32:34" x14ac:dyDescent="0.2">
      <c r="AF1886" s="222"/>
      <c r="AG1886" s="222"/>
      <c r="AH1886" s="222"/>
    </row>
    <row r="1887" spans="32:34" x14ac:dyDescent="0.2">
      <c r="AF1887" s="222"/>
      <c r="AG1887" s="222"/>
      <c r="AH1887" s="222"/>
    </row>
    <row r="1888" spans="32:34" x14ac:dyDescent="0.2">
      <c r="AF1888" s="222"/>
      <c r="AG1888" s="222"/>
      <c r="AH1888" s="222"/>
    </row>
    <row r="1889" spans="32:34" x14ac:dyDescent="0.2">
      <c r="AF1889" s="222"/>
      <c r="AG1889" s="222"/>
      <c r="AH1889" s="222"/>
    </row>
    <row r="1890" spans="32:34" x14ac:dyDescent="0.2">
      <c r="AF1890" s="222"/>
      <c r="AG1890" s="222"/>
      <c r="AH1890" s="222"/>
    </row>
    <row r="1891" spans="32:34" x14ac:dyDescent="0.2">
      <c r="AF1891" s="222"/>
      <c r="AG1891" s="222"/>
      <c r="AH1891" s="222"/>
    </row>
    <row r="1892" spans="32:34" x14ac:dyDescent="0.2">
      <c r="AF1892" s="222"/>
      <c r="AG1892" s="222"/>
      <c r="AH1892" s="222"/>
    </row>
    <row r="1893" spans="32:34" x14ac:dyDescent="0.2">
      <c r="AF1893" s="222"/>
      <c r="AG1893" s="222"/>
      <c r="AH1893" s="222"/>
    </row>
    <row r="1894" spans="32:34" x14ac:dyDescent="0.2">
      <c r="AF1894" s="222"/>
      <c r="AG1894" s="222"/>
      <c r="AH1894" s="222"/>
    </row>
    <row r="1895" spans="32:34" x14ac:dyDescent="0.2">
      <c r="AF1895" s="222"/>
      <c r="AG1895" s="222"/>
      <c r="AH1895" s="222"/>
    </row>
    <row r="1896" spans="32:34" x14ac:dyDescent="0.2">
      <c r="AF1896" s="222"/>
      <c r="AG1896" s="222"/>
      <c r="AH1896" s="222"/>
    </row>
    <row r="1897" spans="32:34" x14ac:dyDescent="0.2">
      <c r="AF1897" s="222"/>
      <c r="AG1897" s="222"/>
      <c r="AH1897" s="222"/>
    </row>
    <row r="1898" spans="32:34" x14ac:dyDescent="0.2">
      <c r="AF1898" s="222"/>
      <c r="AG1898" s="222"/>
      <c r="AH1898" s="222"/>
    </row>
    <row r="1899" spans="32:34" x14ac:dyDescent="0.2">
      <c r="AF1899" s="222"/>
      <c r="AG1899" s="222"/>
      <c r="AH1899" s="222"/>
    </row>
    <row r="1900" spans="32:34" x14ac:dyDescent="0.2">
      <c r="AF1900" s="222"/>
      <c r="AG1900" s="222"/>
      <c r="AH1900" s="222"/>
    </row>
    <row r="1901" spans="32:34" x14ac:dyDescent="0.2">
      <c r="AF1901" s="222"/>
      <c r="AG1901" s="222"/>
      <c r="AH1901" s="222"/>
    </row>
    <row r="1902" spans="32:34" x14ac:dyDescent="0.2">
      <c r="AF1902" s="222"/>
      <c r="AG1902" s="222"/>
      <c r="AH1902" s="222"/>
    </row>
    <row r="1903" spans="32:34" x14ac:dyDescent="0.2">
      <c r="AF1903" s="222"/>
      <c r="AG1903" s="222"/>
      <c r="AH1903" s="222"/>
    </row>
    <row r="1904" spans="32:34" x14ac:dyDescent="0.2">
      <c r="AF1904" s="222"/>
      <c r="AG1904" s="222"/>
      <c r="AH1904" s="222"/>
    </row>
    <row r="1905" spans="32:34" x14ac:dyDescent="0.2">
      <c r="AF1905" s="222"/>
      <c r="AG1905" s="222"/>
      <c r="AH1905" s="222"/>
    </row>
    <row r="1906" spans="32:34" x14ac:dyDescent="0.2">
      <c r="AF1906" s="222"/>
      <c r="AG1906" s="222"/>
      <c r="AH1906" s="222"/>
    </row>
    <row r="1907" spans="32:34" x14ac:dyDescent="0.2">
      <c r="AF1907" s="222"/>
      <c r="AG1907" s="222"/>
      <c r="AH1907" s="222"/>
    </row>
    <row r="1908" spans="32:34" x14ac:dyDescent="0.2">
      <c r="AF1908" s="222"/>
      <c r="AG1908" s="222"/>
      <c r="AH1908" s="222"/>
    </row>
    <row r="1909" spans="32:34" x14ac:dyDescent="0.2">
      <c r="AF1909" s="222"/>
      <c r="AG1909" s="222"/>
      <c r="AH1909" s="222"/>
    </row>
    <row r="1910" spans="32:34" x14ac:dyDescent="0.2">
      <c r="AF1910" s="222"/>
      <c r="AG1910" s="222"/>
      <c r="AH1910" s="222"/>
    </row>
    <row r="1911" spans="32:34" x14ac:dyDescent="0.2">
      <c r="AF1911" s="222"/>
      <c r="AG1911" s="222"/>
      <c r="AH1911" s="222"/>
    </row>
    <row r="1912" spans="32:34" x14ac:dyDescent="0.2">
      <c r="AF1912" s="222"/>
      <c r="AG1912" s="222"/>
      <c r="AH1912" s="222"/>
    </row>
    <row r="1913" spans="32:34" x14ac:dyDescent="0.2">
      <c r="AF1913" s="222"/>
      <c r="AG1913" s="222"/>
      <c r="AH1913" s="222"/>
    </row>
    <row r="1914" spans="32:34" x14ac:dyDescent="0.2">
      <c r="AF1914" s="222"/>
      <c r="AG1914" s="222"/>
      <c r="AH1914" s="222"/>
    </row>
    <row r="1915" spans="32:34" x14ac:dyDescent="0.2">
      <c r="AF1915" s="222"/>
      <c r="AG1915" s="222"/>
      <c r="AH1915" s="222"/>
    </row>
    <row r="1916" spans="32:34" x14ac:dyDescent="0.2">
      <c r="AF1916" s="222"/>
      <c r="AG1916" s="222"/>
      <c r="AH1916" s="222"/>
    </row>
    <row r="1917" spans="32:34" x14ac:dyDescent="0.2">
      <c r="AF1917" s="222"/>
      <c r="AG1917" s="222"/>
      <c r="AH1917" s="222"/>
    </row>
    <row r="1918" spans="32:34" x14ac:dyDescent="0.2">
      <c r="AF1918" s="222"/>
      <c r="AG1918" s="222"/>
      <c r="AH1918" s="222"/>
    </row>
    <row r="1919" spans="32:34" x14ac:dyDescent="0.2">
      <c r="AF1919" s="222"/>
      <c r="AG1919" s="222"/>
      <c r="AH1919" s="222"/>
    </row>
    <row r="1920" spans="32:34" x14ac:dyDescent="0.2">
      <c r="AF1920" s="222"/>
      <c r="AG1920" s="222"/>
      <c r="AH1920" s="222"/>
    </row>
    <row r="1921" spans="32:34" x14ac:dyDescent="0.2">
      <c r="AF1921" s="222"/>
      <c r="AG1921" s="222"/>
      <c r="AH1921" s="222"/>
    </row>
    <row r="1922" spans="32:34" x14ac:dyDescent="0.2">
      <c r="AF1922" s="222"/>
      <c r="AG1922" s="222"/>
      <c r="AH1922" s="222"/>
    </row>
    <row r="1923" spans="32:34" x14ac:dyDescent="0.2">
      <c r="AF1923" s="222"/>
      <c r="AG1923" s="222"/>
      <c r="AH1923" s="222"/>
    </row>
    <row r="1924" spans="32:34" x14ac:dyDescent="0.2">
      <c r="AF1924" s="222"/>
      <c r="AG1924" s="222"/>
      <c r="AH1924" s="222"/>
    </row>
    <row r="1925" spans="32:34" x14ac:dyDescent="0.2">
      <c r="AF1925" s="222"/>
      <c r="AG1925" s="222"/>
      <c r="AH1925" s="222"/>
    </row>
    <row r="1926" spans="32:34" x14ac:dyDescent="0.2">
      <c r="AF1926" s="222"/>
      <c r="AG1926" s="222"/>
      <c r="AH1926" s="222"/>
    </row>
    <row r="1927" spans="32:34" x14ac:dyDescent="0.2">
      <c r="AF1927" s="222"/>
      <c r="AG1927" s="222"/>
      <c r="AH1927" s="222"/>
    </row>
    <row r="1928" spans="32:34" x14ac:dyDescent="0.2">
      <c r="AF1928" s="222"/>
      <c r="AG1928" s="222"/>
      <c r="AH1928" s="222"/>
    </row>
    <row r="1929" spans="32:34" x14ac:dyDescent="0.2">
      <c r="AF1929" s="222"/>
      <c r="AG1929" s="222"/>
      <c r="AH1929" s="222"/>
    </row>
    <row r="1930" spans="32:34" x14ac:dyDescent="0.2">
      <c r="AF1930" s="222"/>
      <c r="AG1930" s="222"/>
      <c r="AH1930" s="222"/>
    </row>
    <row r="1931" spans="32:34" x14ac:dyDescent="0.2">
      <c r="AF1931" s="222"/>
      <c r="AG1931" s="222"/>
      <c r="AH1931" s="222"/>
    </row>
    <row r="1932" spans="32:34" x14ac:dyDescent="0.2">
      <c r="AF1932" s="222"/>
      <c r="AG1932" s="222"/>
      <c r="AH1932" s="222"/>
    </row>
    <row r="1933" spans="32:34" x14ac:dyDescent="0.2">
      <c r="AF1933" s="222"/>
      <c r="AG1933" s="222"/>
      <c r="AH1933" s="222"/>
    </row>
    <row r="1934" spans="32:34" x14ac:dyDescent="0.2">
      <c r="AF1934" s="222"/>
      <c r="AG1934" s="222"/>
      <c r="AH1934" s="222"/>
    </row>
    <row r="1935" spans="32:34" x14ac:dyDescent="0.2">
      <c r="AF1935" s="222"/>
      <c r="AG1935" s="222"/>
      <c r="AH1935" s="222"/>
    </row>
    <row r="1936" spans="32:34" x14ac:dyDescent="0.2">
      <c r="AF1936" s="222"/>
      <c r="AG1936" s="222"/>
      <c r="AH1936" s="222"/>
    </row>
    <row r="1937" spans="32:34" x14ac:dyDescent="0.2">
      <c r="AF1937" s="222"/>
      <c r="AG1937" s="222"/>
      <c r="AH1937" s="222"/>
    </row>
    <row r="1938" spans="32:34" x14ac:dyDescent="0.2">
      <c r="AF1938" s="222"/>
      <c r="AG1938" s="222"/>
      <c r="AH1938" s="222"/>
    </row>
    <row r="1939" spans="32:34" x14ac:dyDescent="0.2">
      <c r="AF1939" s="222"/>
      <c r="AG1939" s="222"/>
      <c r="AH1939" s="222"/>
    </row>
    <row r="1940" spans="32:34" x14ac:dyDescent="0.2">
      <c r="AF1940" s="222"/>
      <c r="AG1940" s="222"/>
      <c r="AH1940" s="222"/>
    </row>
    <row r="1941" spans="32:34" x14ac:dyDescent="0.2">
      <c r="AF1941" s="222"/>
      <c r="AG1941" s="222"/>
      <c r="AH1941" s="222"/>
    </row>
    <row r="1942" spans="32:34" x14ac:dyDescent="0.2">
      <c r="AF1942" s="222"/>
      <c r="AG1942" s="222"/>
      <c r="AH1942" s="222"/>
    </row>
    <row r="1943" spans="32:34" x14ac:dyDescent="0.2">
      <c r="AF1943" s="222"/>
      <c r="AG1943" s="222"/>
      <c r="AH1943" s="222"/>
    </row>
    <row r="1944" spans="32:34" x14ac:dyDescent="0.2">
      <c r="AF1944" s="222"/>
      <c r="AG1944" s="222"/>
      <c r="AH1944" s="222"/>
    </row>
    <row r="1945" spans="32:34" x14ac:dyDescent="0.2">
      <c r="AF1945" s="222"/>
      <c r="AG1945" s="222"/>
      <c r="AH1945" s="222"/>
    </row>
    <row r="1946" spans="32:34" x14ac:dyDescent="0.2">
      <c r="AF1946" s="222"/>
      <c r="AG1946" s="222"/>
      <c r="AH1946" s="222"/>
    </row>
    <row r="1947" spans="32:34" x14ac:dyDescent="0.2">
      <c r="AF1947" s="222"/>
      <c r="AG1947" s="222"/>
      <c r="AH1947" s="222"/>
    </row>
    <row r="1948" spans="32:34" x14ac:dyDescent="0.2">
      <c r="AF1948" s="222"/>
      <c r="AG1948" s="222"/>
      <c r="AH1948" s="222"/>
    </row>
    <row r="1949" spans="32:34" x14ac:dyDescent="0.2">
      <c r="AF1949" s="222"/>
      <c r="AG1949" s="222"/>
      <c r="AH1949" s="222"/>
    </row>
    <row r="1950" spans="32:34" x14ac:dyDescent="0.2">
      <c r="AF1950" s="222"/>
      <c r="AG1950" s="222"/>
      <c r="AH1950" s="222"/>
    </row>
    <row r="1951" spans="32:34" x14ac:dyDescent="0.2">
      <c r="AF1951" s="222"/>
      <c r="AG1951" s="222"/>
      <c r="AH1951" s="222"/>
    </row>
    <row r="1952" spans="32:34" x14ac:dyDescent="0.2">
      <c r="AF1952" s="222"/>
      <c r="AG1952" s="222"/>
      <c r="AH1952" s="222"/>
    </row>
    <row r="1953" spans="32:34" x14ac:dyDescent="0.2">
      <c r="AF1953" s="222"/>
      <c r="AG1953" s="222"/>
      <c r="AH1953" s="222"/>
    </row>
    <row r="1954" spans="32:34" x14ac:dyDescent="0.2">
      <c r="AF1954" s="222"/>
      <c r="AG1954" s="222"/>
      <c r="AH1954" s="222"/>
    </row>
    <row r="1955" spans="32:34" x14ac:dyDescent="0.2">
      <c r="AF1955" s="222"/>
      <c r="AG1955" s="222"/>
      <c r="AH1955" s="222"/>
    </row>
    <row r="1956" spans="32:34" x14ac:dyDescent="0.2">
      <c r="AF1956" s="222"/>
      <c r="AG1956" s="222"/>
      <c r="AH1956" s="222"/>
    </row>
    <row r="1957" spans="32:34" x14ac:dyDescent="0.2">
      <c r="AF1957" s="222"/>
      <c r="AG1957" s="222"/>
      <c r="AH1957" s="222"/>
    </row>
    <row r="1958" spans="32:34" x14ac:dyDescent="0.2">
      <c r="AF1958" s="222"/>
      <c r="AG1958" s="222"/>
      <c r="AH1958" s="222"/>
    </row>
    <row r="1959" spans="32:34" x14ac:dyDescent="0.2">
      <c r="AF1959" s="222"/>
      <c r="AG1959" s="222"/>
      <c r="AH1959" s="222"/>
    </row>
    <row r="1960" spans="32:34" x14ac:dyDescent="0.2">
      <c r="AF1960" s="222"/>
      <c r="AG1960" s="222"/>
      <c r="AH1960" s="222"/>
    </row>
    <row r="1961" spans="32:34" x14ac:dyDescent="0.2">
      <c r="AF1961" s="222"/>
      <c r="AG1961" s="222"/>
      <c r="AH1961" s="222"/>
    </row>
    <row r="1962" spans="32:34" x14ac:dyDescent="0.2">
      <c r="AF1962" s="222"/>
      <c r="AG1962" s="222"/>
      <c r="AH1962" s="222"/>
    </row>
    <row r="1963" spans="32:34" x14ac:dyDescent="0.2">
      <c r="AF1963" s="222"/>
      <c r="AG1963" s="222"/>
      <c r="AH1963" s="222"/>
    </row>
    <row r="1964" spans="32:34" x14ac:dyDescent="0.2">
      <c r="AF1964" s="222"/>
      <c r="AG1964" s="222"/>
      <c r="AH1964" s="222"/>
    </row>
    <row r="1965" spans="32:34" x14ac:dyDescent="0.2">
      <c r="AF1965" s="222"/>
      <c r="AG1965" s="222"/>
      <c r="AH1965" s="222"/>
    </row>
    <row r="1966" spans="32:34" x14ac:dyDescent="0.2">
      <c r="AF1966" s="222"/>
      <c r="AG1966" s="222"/>
      <c r="AH1966" s="222"/>
    </row>
    <row r="1967" spans="32:34" x14ac:dyDescent="0.2">
      <c r="AF1967" s="222"/>
      <c r="AG1967" s="222"/>
      <c r="AH1967" s="222"/>
    </row>
    <row r="1968" spans="32:34" x14ac:dyDescent="0.2">
      <c r="AF1968" s="222"/>
      <c r="AG1968" s="222"/>
      <c r="AH1968" s="222"/>
    </row>
    <row r="1969" spans="32:34" x14ac:dyDescent="0.2">
      <c r="AF1969" s="222"/>
      <c r="AG1969" s="222"/>
      <c r="AH1969" s="222"/>
    </row>
    <row r="1970" spans="32:34" x14ac:dyDescent="0.2">
      <c r="AF1970" s="222"/>
      <c r="AG1970" s="222"/>
      <c r="AH1970" s="222"/>
    </row>
    <row r="1971" spans="32:34" x14ac:dyDescent="0.2">
      <c r="AF1971" s="222"/>
      <c r="AG1971" s="222"/>
      <c r="AH1971" s="222"/>
    </row>
    <row r="1972" spans="32:34" x14ac:dyDescent="0.2">
      <c r="AF1972" s="222"/>
      <c r="AG1972" s="222"/>
      <c r="AH1972" s="222"/>
    </row>
    <row r="1973" spans="32:34" x14ac:dyDescent="0.2">
      <c r="AF1973" s="222"/>
      <c r="AG1973" s="222"/>
      <c r="AH1973" s="222"/>
    </row>
    <row r="1974" spans="32:34" x14ac:dyDescent="0.2">
      <c r="AF1974" s="222"/>
      <c r="AG1974" s="222"/>
      <c r="AH1974" s="222"/>
    </row>
    <row r="1975" spans="32:34" x14ac:dyDescent="0.2">
      <c r="AF1975" s="222"/>
      <c r="AG1975" s="222"/>
      <c r="AH1975" s="222"/>
    </row>
    <row r="1976" spans="32:34" x14ac:dyDescent="0.2">
      <c r="AF1976" s="222"/>
      <c r="AG1976" s="222"/>
      <c r="AH1976" s="222"/>
    </row>
    <row r="1977" spans="32:34" x14ac:dyDescent="0.2">
      <c r="AF1977" s="222"/>
      <c r="AG1977" s="222"/>
      <c r="AH1977" s="222"/>
    </row>
    <row r="1978" spans="32:34" x14ac:dyDescent="0.2">
      <c r="AF1978" s="222"/>
      <c r="AG1978" s="222"/>
      <c r="AH1978" s="222"/>
    </row>
    <row r="1979" spans="32:34" x14ac:dyDescent="0.2">
      <c r="AF1979" s="222"/>
      <c r="AG1979" s="222"/>
      <c r="AH1979" s="222"/>
    </row>
    <row r="1980" spans="32:34" x14ac:dyDescent="0.2">
      <c r="AF1980" s="222"/>
      <c r="AG1980" s="222"/>
      <c r="AH1980" s="222"/>
    </row>
    <row r="1981" spans="32:34" x14ac:dyDescent="0.2">
      <c r="AF1981" s="222"/>
      <c r="AG1981" s="222"/>
      <c r="AH1981" s="222"/>
    </row>
    <row r="1982" spans="32:34" x14ac:dyDescent="0.2">
      <c r="AF1982" s="222"/>
      <c r="AG1982" s="222"/>
      <c r="AH1982" s="222"/>
    </row>
    <row r="1983" spans="32:34" x14ac:dyDescent="0.2">
      <c r="AF1983" s="222"/>
      <c r="AG1983" s="222"/>
      <c r="AH1983" s="222"/>
    </row>
    <row r="1984" spans="32:34" x14ac:dyDescent="0.2">
      <c r="AF1984" s="222"/>
      <c r="AG1984" s="222"/>
      <c r="AH1984" s="222"/>
    </row>
    <row r="1985" spans="32:34" x14ac:dyDescent="0.2">
      <c r="AF1985" s="222"/>
      <c r="AG1985" s="222"/>
      <c r="AH1985" s="222"/>
    </row>
    <row r="1986" spans="32:34" x14ac:dyDescent="0.2">
      <c r="AF1986" s="222"/>
      <c r="AG1986" s="222"/>
      <c r="AH1986" s="222"/>
    </row>
    <row r="1987" spans="32:34" x14ac:dyDescent="0.2">
      <c r="AF1987" s="222"/>
      <c r="AG1987" s="222"/>
      <c r="AH1987" s="222"/>
    </row>
    <row r="1988" spans="32:34" x14ac:dyDescent="0.2">
      <c r="AF1988" s="222"/>
      <c r="AG1988" s="222"/>
      <c r="AH1988" s="222"/>
    </row>
    <row r="1989" spans="32:34" x14ac:dyDescent="0.2">
      <c r="AF1989" s="222"/>
      <c r="AG1989" s="222"/>
      <c r="AH1989" s="222"/>
    </row>
    <row r="1990" spans="32:34" x14ac:dyDescent="0.2">
      <c r="AF1990" s="222"/>
      <c r="AG1990" s="222"/>
      <c r="AH1990" s="222"/>
    </row>
    <row r="1991" spans="32:34" x14ac:dyDescent="0.2">
      <c r="AF1991" s="222"/>
      <c r="AG1991" s="222"/>
      <c r="AH1991" s="222"/>
    </row>
    <row r="1992" spans="32:34" x14ac:dyDescent="0.2">
      <c r="AF1992" s="222"/>
      <c r="AG1992" s="222"/>
      <c r="AH1992" s="222"/>
    </row>
    <row r="1993" spans="32:34" x14ac:dyDescent="0.2">
      <c r="AF1993" s="222"/>
      <c r="AG1993" s="222"/>
      <c r="AH1993" s="222"/>
    </row>
    <row r="1994" spans="32:34" x14ac:dyDescent="0.2">
      <c r="AF1994" s="222"/>
      <c r="AG1994" s="222"/>
      <c r="AH1994" s="222"/>
    </row>
    <row r="1995" spans="32:34" x14ac:dyDescent="0.2">
      <c r="AF1995" s="222"/>
      <c r="AG1995" s="222"/>
      <c r="AH1995" s="222"/>
    </row>
    <row r="1996" spans="32:34" x14ac:dyDescent="0.2">
      <c r="AF1996" s="222"/>
      <c r="AG1996" s="222"/>
      <c r="AH1996" s="222"/>
    </row>
    <row r="1997" spans="32:34" x14ac:dyDescent="0.2">
      <c r="AF1997" s="222"/>
      <c r="AG1997" s="222"/>
      <c r="AH1997" s="222"/>
    </row>
    <row r="1998" spans="32:34" x14ac:dyDescent="0.2">
      <c r="AF1998" s="222"/>
      <c r="AG1998" s="222"/>
      <c r="AH1998" s="222"/>
    </row>
    <row r="1999" spans="32:34" x14ac:dyDescent="0.2">
      <c r="AF1999" s="222"/>
      <c r="AG1999" s="222"/>
      <c r="AH1999" s="222"/>
    </row>
    <row r="2000" spans="32:34" x14ac:dyDescent="0.2">
      <c r="AF2000" s="222"/>
      <c r="AG2000" s="222"/>
      <c r="AH2000" s="222"/>
    </row>
    <row r="2001" spans="32:34" x14ac:dyDescent="0.2">
      <c r="AF2001" s="222"/>
      <c r="AG2001" s="222"/>
      <c r="AH2001" s="222"/>
    </row>
    <row r="2002" spans="32:34" x14ac:dyDescent="0.2">
      <c r="AF2002" s="222"/>
      <c r="AG2002" s="222"/>
      <c r="AH2002" s="222"/>
    </row>
    <row r="2003" spans="32:34" x14ac:dyDescent="0.2">
      <c r="AF2003" s="222"/>
      <c r="AG2003" s="222"/>
      <c r="AH2003" s="222"/>
    </row>
    <row r="2004" spans="32:34" x14ac:dyDescent="0.2">
      <c r="AF2004" s="222"/>
      <c r="AG2004" s="222"/>
      <c r="AH2004" s="222"/>
    </row>
    <row r="2005" spans="32:34" x14ac:dyDescent="0.2">
      <c r="AF2005" s="222"/>
      <c r="AG2005" s="222"/>
      <c r="AH2005" s="222"/>
    </row>
    <row r="2006" spans="32:34" x14ac:dyDescent="0.2">
      <c r="AF2006" s="222"/>
      <c r="AG2006" s="222"/>
      <c r="AH2006" s="222"/>
    </row>
    <row r="2007" spans="32:34" x14ac:dyDescent="0.2">
      <c r="AF2007" s="222"/>
      <c r="AG2007" s="222"/>
      <c r="AH2007" s="222"/>
    </row>
    <row r="2008" spans="32:34" x14ac:dyDescent="0.2">
      <c r="AF2008" s="222"/>
      <c r="AG2008" s="222"/>
      <c r="AH2008" s="222"/>
    </row>
    <row r="2009" spans="32:34" x14ac:dyDescent="0.2">
      <c r="AF2009" s="222"/>
      <c r="AG2009" s="222"/>
      <c r="AH2009" s="222"/>
    </row>
    <row r="2010" spans="32:34" x14ac:dyDescent="0.2">
      <c r="AF2010" s="222"/>
      <c r="AG2010" s="222"/>
      <c r="AH2010" s="222"/>
    </row>
    <row r="2011" spans="32:34" x14ac:dyDescent="0.2">
      <c r="AF2011" s="222"/>
      <c r="AG2011" s="222"/>
      <c r="AH2011" s="222"/>
    </row>
    <row r="2012" spans="32:34" x14ac:dyDescent="0.2">
      <c r="AF2012" s="222"/>
      <c r="AG2012" s="222"/>
      <c r="AH2012" s="222"/>
    </row>
    <row r="2013" spans="32:34" x14ac:dyDescent="0.2">
      <c r="AF2013" s="222"/>
      <c r="AG2013" s="222"/>
      <c r="AH2013" s="222"/>
    </row>
    <row r="2014" spans="32:34" x14ac:dyDescent="0.2">
      <c r="AF2014" s="222"/>
      <c r="AG2014" s="222"/>
      <c r="AH2014" s="222"/>
    </row>
    <row r="2015" spans="32:34" x14ac:dyDescent="0.2">
      <c r="AF2015" s="222"/>
      <c r="AG2015" s="222"/>
      <c r="AH2015" s="222"/>
    </row>
    <row r="2016" spans="32:34" x14ac:dyDescent="0.2">
      <c r="AF2016" s="222"/>
      <c r="AG2016" s="222"/>
      <c r="AH2016" s="222"/>
    </row>
    <row r="2017" spans="32:34" x14ac:dyDescent="0.2">
      <c r="AF2017" s="222"/>
      <c r="AG2017" s="222"/>
      <c r="AH2017" s="222"/>
    </row>
    <row r="2018" spans="32:34" x14ac:dyDescent="0.2">
      <c r="AF2018" s="222"/>
      <c r="AG2018" s="222"/>
      <c r="AH2018" s="222"/>
    </row>
    <row r="2019" spans="32:34" x14ac:dyDescent="0.2">
      <c r="AF2019" s="222"/>
      <c r="AG2019" s="222"/>
      <c r="AH2019" s="222"/>
    </row>
    <row r="2020" spans="32:34" x14ac:dyDescent="0.2">
      <c r="AF2020" s="222"/>
      <c r="AG2020" s="222"/>
      <c r="AH2020" s="222"/>
    </row>
    <row r="2021" spans="32:34" x14ac:dyDescent="0.2">
      <c r="AF2021" s="222"/>
      <c r="AG2021" s="222"/>
      <c r="AH2021" s="222"/>
    </row>
    <row r="2022" spans="32:34" x14ac:dyDescent="0.2">
      <c r="AF2022" s="222"/>
      <c r="AG2022" s="222"/>
      <c r="AH2022" s="222"/>
    </row>
    <row r="2023" spans="32:34" x14ac:dyDescent="0.2">
      <c r="AF2023" s="222"/>
      <c r="AG2023" s="222"/>
      <c r="AH2023" s="222"/>
    </row>
    <row r="2024" spans="32:34" x14ac:dyDescent="0.2">
      <c r="AF2024" s="222"/>
      <c r="AG2024" s="222"/>
      <c r="AH2024" s="222"/>
    </row>
    <row r="2025" spans="32:34" x14ac:dyDescent="0.2">
      <c r="AF2025" s="222"/>
      <c r="AG2025" s="222"/>
      <c r="AH2025" s="222"/>
    </row>
    <row r="2026" spans="32:34" x14ac:dyDescent="0.2">
      <c r="AF2026" s="222"/>
      <c r="AG2026" s="222"/>
      <c r="AH2026" s="222"/>
    </row>
    <row r="2027" spans="32:34" x14ac:dyDescent="0.2">
      <c r="AF2027" s="222"/>
      <c r="AG2027" s="222"/>
      <c r="AH2027" s="222"/>
    </row>
    <row r="2028" spans="32:34" x14ac:dyDescent="0.2">
      <c r="AF2028" s="222"/>
      <c r="AG2028" s="222"/>
      <c r="AH2028" s="222"/>
    </row>
    <row r="2029" spans="32:34" x14ac:dyDescent="0.2">
      <c r="AF2029" s="222"/>
      <c r="AG2029" s="222"/>
      <c r="AH2029" s="222"/>
    </row>
    <row r="2030" spans="32:34" x14ac:dyDescent="0.2">
      <c r="AF2030" s="222"/>
      <c r="AG2030" s="222"/>
      <c r="AH2030" s="222"/>
    </row>
    <row r="2031" spans="32:34" x14ac:dyDescent="0.2">
      <c r="AF2031" s="222"/>
      <c r="AG2031" s="222"/>
      <c r="AH2031" s="222"/>
    </row>
    <row r="2032" spans="32:34" x14ac:dyDescent="0.2">
      <c r="AF2032" s="222"/>
      <c r="AG2032" s="222"/>
      <c r="AH2032" s="222"/>
    </row>
    <row r="2033" spans="32:34" x14ac:dyDescent="0.2">
      <c r="AF2033" s="222"/>
      <c r="AG2033" s="222"/>
      <c r="AH2033" s="222"/>
    </row>
    <row r="2034" spans="32:34" x14ac:dyDescent="0.2">
      <c r="AF2034" s="222"/>
      <c r="AG2034" s="222"/>
      <c r="AH2034" s="222"/>
    </row>
    <row r="2035" spans="32:34" x14ac:dyDescent="0.2">
      <c r="AF2035" s="222"/>
      <c r="AG2035" s="222"/>
      <c r="AH2035" s="222"/>
    </row>
    <row r="2036" spans="32:34" x14ac:dyDescent="0.2">
      <c r="AF2036" s="222"/>
      <c r="AG2036" s="222"/>
      <c r="AH2036" s="222"/>
    </row>
    <row r="2037" spans="32:34" x14ac:dyDescent="0.2">
      <c r="AF2037" s="222"/>
      <c r="AG2037" s="222"/>
      <c r="AH2037" s="222"/>
    </row>
    <row r="2038" spans="32:34" x14ac:dyDescent="0.2">
      <c r="AF2038" s="222"/>
      <c r="AG2038" s="222"/>
      <c r="AH2038" s="222"/>
    </row>
    <row r="2039" spans="32:34" x14ac:dyDescent="0.2">
      <c r="AF2039" s="222"/>
      <c r="AG2039" s="222"/>
      <c r="AH2039" s="222"/>
    </row>
    <row r="2040" spans="32:34" x14ac:dyDescent="0.2">
      <c r="AF2040" s="222"/>
      <c r="AG2040" s="222"/>
      <c r="AH2040" s="222"/>
    </row>
    <row r="2041" spans="32:34" x14ac:dyDescent="0.2">
      <c r="AF2041" s="222"/>
      <c r="AG2041" s="222"/>
      <c r="AH2041" s="222"/>
    </row>
    <row r="2042" spans="32:34" x14ac:dyDescent="0.2">
      <c r="AF2042" s="222"/>
      <c r="AG2042" s="222"/>
      <c r="AH2042" s="222"/>
    </row>
    <row r="2043" spans="32:34" x14ac:dyDescent="0.2">
      <c r="AF2043" s="222"/>
      <c r="AG2043" s="222"/>
      <c r="AH2043" s="222"/>
    </row>
    <row r="2044" spans="32:34" x14ac:dyDescent="0.2">
      <c r="AF2044" s="222"/>
      <c r="AG2044" s="222"/>
      <c r="AH2044" s="222"/>
    </row>
    <row r="2045" spans="32:34" x14ac:dyDescent="0.2">
      <c r="AF2045" s="222"/>
      <c r="AG2045" s="222"/>
      <c r="AH2045" s="222"/>
    </row>
    <row r="2046" spans="32:34" x14ac:dyDescent="0.2">
      <c r="AF2046" s="222"/>
      <c r="AG2046" s="222"/>
      <c r="AH2046" s="222"/>
    </row>
    <row r="2047" spans="32:34" x14ac:dyDescent="0.2">
      <c r="AF2047" s="222"/>
      <c r="AG2047" s="222"/>
      <c r="AH2047" s="222"/>
    </row>
    <row r="2048" spans="32:34" x14ac:dyDescent="0.2">
      <c r="AF2048" s="222"/>
      <c r="AG2048" s="222"/>
      <c r="AH2048" s="222"/>
    </row>
    <row r="2049" spans="32:34" x14ac:dyDescent="0.2">
      <c r="AF2049" s="222"/>
      <c r="AG2049" s="222"/>
      <c r="AH2049" s="222"/>
    </row>
    <row r="2050" spans="32:34" x14ac:dyDescent="0.2">
      <c r="AF2050" s="222"/>
      <c r="AG2050" s="222"/>
      <c r="AH2050" s="222"/>
    </row>
    <row r="2051" spans="32:34" x14ac:dyDescent="0.2">
      <c r="AF2051" s="222"/>
      <c r="AG2051" s="222"/>
      <c r="AH2051" s="222"/>
    </row>
    <row r="2052" spans="32:34" x14ac:dyDescent="0.2">
      <c r="AF2052" s="222"/>
      <c r="AG2052" s="222"/>
      <c r="AH2052" s="222"/>
    </row>
    <row r="2053" spans="32:34" x14ac:dyDescent="0.2">
      <c r="AF2053" s="222"/>
      <c r="AG2053" s="222"/>
      <c r="AH2053" s="222"/>
    </row>
    <row r="2054" spans="32:34" x14ac:dyDescent="0.2">
      <c r="AF2054" s="222"/>
      <c r="AG2054" s="222"/>
      <c r="AH2054" s="222"/>
    </row>
    <row r="2055" spans="32:34" x14ac:dyDescent="0.2">
      <c r="AF2055" s="222"/>
      <c r="AG2055" s="222"/>
      <c r="AH2055" s="222"/>
    </row>
    <row r="2056" spans="32:34" x14ac:dyDescent="0.2">
      <c r="AF2056" s="222"/>
      <c r="AG2056" s="222"/>
      <c r="AH2056" s="222"/>
    </row>
    <row r="2057" spans="32:34" x14ac:dyDescent="0.2">
      <c r="AF2057" s="222"/>
      <c r="AG2057" s="222"/>
      <c r="AH2057" s="222"/>
    </row>
    <row r="2058" spans="32:34" x14ac:dyDescent="0.2">
      <c r="AF2058" s="222"/>
      <c r="AG2058" s="222"/>
      <c r="AH2058" s="222"/>
    </row>
    <row r="2059" spans="32:34" x14ac:dyDescent="0.2">
      <c r="AF2059" s="222"/>
      <c r="AG2059" s="222"/>
      <c r="AH2059" s="222"/>
    </row>
    <row r="2060" spans="32:34" x14ac:dyDescent="0.2">
      <c r="AF2060" s="222"/>
      <c r="AG2060" s="222"/>
      <c r="AH2060" s="222"/>
    </row>
    <row r="2061" spans="32:34" x14ac:dyDescent="0.2">
      <c r="AF2061" s="222"/>
      <c r="AG2061" s="222"/>
      <c r="AH2061" s="222"/>
    </row>
    <row r="2062" spans="32:34" x14ac:dyDescent="0.2">
      <c r="AF2062" s="222"/>
      <c r="AG2062" s="222"/>
      <c r="AH2062" s="222"/>
    </row>
    <row r="2063" spans="32:34" x14ac:dyDescent="0.2">
      <c r="AF2063" s="222"/>
      <c r="AG2063" s="222"/>
      <c r="AH2063" s="222"/>
    </row>
    <row r="2064" spans="32:34" x14ac:dyDescent="0.2">
      <c r="AF2064" s="222"/>
      <c r="AG2064" s="222"/>
      <c r="AH2064" s="222"/>
    </row>
    <row r="2065" spans="32:34" x14ac:dyDescent="0.2">
      <c r="AF2065" s="222"/>
      <c r="AG2065" s="222"/>
      <c r="AH2065" s="222"/>
    </row>
    <row r="2066" spans="32:34" x14ac:dyDescent="0.2">
      <c r="AF2066" s="222"/>
      <c r="AG2066" s="222"/>
      <c r="AH2066" s="222"/>
    </row>
    <row r="2067" spans="32:34" x14ac:dyDescent="0.2">
      <c r="AF2067" s="222"/>
      <c r="AG2067" s="222"/>
      <c r="AH2067" s="222"/>
    </row>
    <row r="2068" spans="32:34" x14ac:dyDescent="0.2">
      <c r="AF2068" s="222"/>
      <c r="AG2068" s="222"/>
      <c r="AH2068" s="222"/>
    </row>
    <row r="2069" spans="32:34" x14ac:dyDescent="0.2">
      <c r="AF2069" s="222"/>
      <c r="AG2069" s="222"/>
      <c r="AH2069" s="222"/>
    </row>
    <row r="2070" spans="32:34" x14ac:dyDescent="0.2">
      <c r="AF2070" s="222"/>
      <c r="AG2070" s="222"/>
      <c r="AH2070" s="222"/>
    </row>
    <row r="2071" spans="32:34" x14ac:dyDescent="0.2">
      <c r="AF2071" s="222"/>
      <c r="AG2071" s="222"/>
      <c r="AH2071" s="222"/>
    </row>
    <row r="2072" spans="32:34" x14ac:dyDescent="0.2">
      <c r="AF2072" s="222"/>
      <c r="AG2072" s="222"/>
      <c r="AH2072" s="222"/>
    </row>
    <row r="2073" spans="32:34" x14ac:dyDescent="0.2">
      <c r="AF2073" s="222"/>
      <c r="AG2073" s="222"/>
      <c r="AH2073" s="222"/>
    </row>
    <row r="2074" spans="32:34" x14ac:dyDescent="0.2">
      <c r="AF2074" s="222"/>
      <c r="AG2074" s="222"/>
      <c r="AH2074" s="222"/>
    </row>
    <row r="2075" spans="32:34" x14ac:dyDescent="0.2">
      <c r="AF2075" s="222"/>
      <c r="AG2075" s="222"/>
      <c r="AH2075" s="222"/>
    </row>
    <row r="2076" spans="32:34" x14ac:dyDescent="0.2">
      <c r="AF2076" s="222"/>
      <c r="AG2076" s="222"/>
      <c r="AH2076" s="222"/>
    </row>
    <row r="2077" spans="32:34" x14ac:dyDescent="0.2">
      <c r="AF2077" s="222"/>
      <c r="AG2077" s="222"/>
      <c r="AH2077" s="222"/>
    </row>
    <row r="2078" spans="32:34" x14ac:dyDescent="0.2">
      <c r="AF2078" s="222"/>
      <c r="AG2078" s="222"/>
      <c r="AH2078" s="222"/>
    </row>
    <row r="2079" spans="32:34" x14ac:dyDescent="0.2">
      <c r="AF2079" s="222"/>
      <c r="AG2079" s="222"/>
      <c r="AH2079" s="222"/>
    </row>
    <row r="2080" spans="32:34" x14ac:dyDescent="0.2">
      <c r="AF2080" s="222"/>
      <c r="AG2080" s="222"/>
      <c r="AH2080" s="222"/>
    </row>
    <row r="2081" spans="32:34" x14ac:dyDescent="0.2">
      <c r="AF2081" s="222"/>
      <c r="AG2081" s="222"/>
      <c r="AH2081" s="222"/>
    </row>
    <row r="2082" spans="32:34" x14ac:dyDescent="0.2">
      <c r="AF2082" s="222"/>
      <c r="AG2082" s="222"/>
      <c r="AH2082" s="222"/>
    </row>
    <row r="2083" spans="32:34" x14ac:dyDescent="0.2">
      <c r="AF2083" s="222"/>
      <c r="AG2083" s="222"/>
      <c r="AH2083" s="222"/>
    </row>
    <row r="2084" spans="32:34" x14ac:dyDescent="0.2">
      <c r="AF2084" s="222"/>
      <c r="AG2084" s="222"/>
      <c r="AH2084" s="222"/>
    </row>
    <row r="2085" spans="32:34" x14ac:dyDescent="0.2">
      <c r="AF2085" s="222"/>
      <c r="AG2085" s="222"/>
      <c r="AH2085" s="222"/>
    </row>
    <row r="2086" spans="32:34" x14ac:dyDescent="0.2">
      <c r="AF2086" s="222"/>
      <c r="AG2086" s="222"/>
      <c r="AH2086" s="222"/>
    </row>
    <row r="2087" spans="32:34" x14ac:dyDescent="0.2">
      <c r="AF2087" s="222"/>
      <c r="AG2087" s="222"/>
      <c r="AH2087" s="222"/>
    </row>
    <row r="2088" spans="32:34" x14ac:dyDescent="0.2">
      <c r="AF2088" s="222"/>
      <c r="AG2088" s="222"/>
      <c r="AH2088" s="222"/>
    </row>
    <row r="2089" spans="32:34" x14ac:dyDescent="0.2">
      <c r="AF2089" s="222"/>
      <c r="AG2089" s="222"/>
      <c r="AH2089" s="222"/>
    </row>
    <row r="2090" spans="32:34" x14ac:dyDescent="0.2">
      <c r="AF2090" s="222"/>
      <c r="AG2090" s="222"/>
      <c r="AH2090" s="222"/>
    </row>
    <row r="2091" spans="32:34" x14ac:dyDescent="0.2">
      <c r="AF2091" s="222"/>
      <c r="AG2091" s="222"/>
      <c r="AH2091" s="222"/>
    </row>
    <row r="2092" spans="32:34" x14ac:dyDescent="0.2">
      <c r="AF2092" s="222"/>
      <c r="AG2092" s="222"/>
      <c r="AH2092" s="222"/>
    </row>
    <row r="2093" spans="32:34" x14ac:dyDescent="0.2">
      <c r="AF2093" s="222"/>
      <c r="AG2093" s="222"/>
      <c r="AH2093" s="222"/>
    </row>
    <row r="2094" spans="32:34" x14ac:dyDescent="0.2">
      <c r="AF2094" s="222"/>
      <c r="AG2094" s="222"/>
      <c r="AH2094" s="222"/>
    </row>
    <row r="2095" spans="32:34" x14ac:dyDescent="0.2">
      <c r="AF2095" s="222"/>
      <c r="AG2095" s="222"/>
      <c r="AH2095" s="222"/>
    </row>
    <row r="2096" spans="32:34" x14ac:dyDescent="0.2">
      <c r="AF2096" s="222"/>
      <c r="AG2096" s="222"/>
      <c r="AH2096" s="222"/>
    </row>
    <row r="2097" spans="32:34" x14ac:dyDescent="0.2">
      <c r="AF2097" s="222"/>
      <c r="AG2097" s="222"/>
      <c r="AH2097" s="222"/>
    </row>
    <row r="2098" spans="32:34" x14ac:dyDescent="0.2">
      <c r="AF2098" s="222"/>
      <c r="AG2098" s="222"/>
      <c r="AH2098" s="222"/>
    </row>
    <row r="2099" spans="32:34" x14ac:dyDescent="0.2">
      <c r="AF2099" s="222"/>
      <c r="AG2099" s="222"/>
      <c r="AH2099" s="222"/>
    </row>
    <row r="2100" spans="32:34" x14ac:dyDescent="0.2">
      <c r="AF2100" s="222"/>
      <c r="AG2100" s="222"/>
      <c r="AH2100" s="222"/>
    </row>
    <row r="2101" spans="32:34" x14ac:dyDescent="0.2">
      <c r="AF2101" s="222"/>
      <c r="AG2101" s="222"/>
      <c r="AH2101" s="222"/>
    </row>
    <row r="2102" spans="32:34" x14ac:dyDescent="0.2">
      <c r="AF2102" s="222"/>
      <c r="AG2102" s="222"/>
      <c r="AH2102" s="222"/>
    </row>
    <row r="2103" spans="32:34" x14ac:dyDescent="0.2">
      <c r="AF2103" s="222"/>
      <c r="AG2103" s="222"/>
      <c r="AH2103" s="222"/>
    </row>
    <row r="2104" spans="32:34" x14ac:dyDescent="0.2">
      <c r="AF2104" s="222"/>
      <c r="AG2104" s="222"/>
      <c r="AH2104" s="222"/>
    </row>
    <row r="2105" spans="32:34" x14ac:dyDescent="0.2">
      <c r="AF2105" s="222"/>
      <c r="AG2105" s="222"/>
      <c r="AH2105" s="222"/>
    </row>
    <row r="2106" spans="32:34" x14ac:dyDescent="0.2">
      <c r="AF2106" s="222"/>
      <c r="AG2106" s="222"/>
      <c r="AH2106" s="222"/>
    </row>
    <row r="2107" spans="32:34" x14ac:dyDescent="0.2">
      <c r="AF2107" s="222"/>
      <c r="AG2107" s="222"/>
      <c r="AH2107" s="222"/>
    </row>
    <row r="2108" spans="32:34" x14ac:dyDescent="0.2">
      <c r="AF2108" s="222"/>
      <c r="AG2108" s="222"/>
      <c r="AH2108" s="222"/>
    </row>
    <row r="2109" spans="32:34" x14ac:dyDescent="0.2">
      <c r="AF2109" s="222"/>
      <c r="AG2109" s="222"/>
      <c r="AH2109" s="222"/>
    </row>
    <row r="2110" spans="32:34" x14ac:dyDescent="0.2">
      <c r="AF2110" s="222"/>
      <c r="AG2110" s="222"/>
      <c r="AH2110" s="222"/>
    </row>
    <row r="2111" spans="32:34" x14ac:dyDescent="0.2">
      <c r="AF2111" s="222"/>
      <c r="AG2111" s="222"/>
      <c r="AH2111" s="222"/>
    </row>
    <row r="2112" spans="32:34" x14ac:dyDescent="0.2">
      <c r="AF2112" s="222"/>
      <c r="AG2112" s="222"/>
      <c r="AH2112" s="222"/>
    </row>
    <row r="2113" spans="32:34" x14ac:dyDescent="0.2">
      <c r="AF2113" s="222"/>
      <c r="AG2113" s="222"/>
      <c r="AH2113" s="222"/>
    </row>
    <row r="2114" spans="32:34" x14ac:dyDescent="0.2">
      <c r="AF2114" s="222"/>
      <c r="AG2114" s="222"/>
      <c r="AH2114" s="222"/>
    </row>
    <row r="2115" spans="32:34" x14ac:dyDescent="0.2">
      <c r="AF2115" s="222"/>
      <c r="AG2115" s="222"/>
      <c r="AH2115" s="222"/>
    </row>
    <row r="2116" spans="32:34" x14ac:dyDescent="0.2">
      <c r="AF2116" s="222"/>
      <c r="AG2116" s="222"/>
      <c r="AH2116" s="222"/>
    </row>
    <row r="2117" spans="32:34" x14ac:dyDescent="0.2">
      <c r="AF2117" s="222"/>
      <c r="AG2117" s="222"/>
      <c r="AH2117" s="222"/>
    </row>
    <row r="2118" spans="32:34" x14ac:dyDescent="0.2">
      <c r="AF2118" s="222"/>
      <c r="AG2118" s="222"/>
      <c r="AH2118" s="222"/>
    </row>
    <row r="2119" spans="32:34" x14ac:dyDescent="0.2">
      <c r="AF2119" s="222"/>
      <c r="AG2119" s="222"/>
      <c r="AH2119" s="222"/>
    </row>
    <row r="2120" spans="32:34" x14ac:dyDescent="0.2">
      <c r="AF2120" s="222"/>
      <c r="AG2120" s="222"/>
      <c r="AH2120" s="222"/>
    </row>
    <row r="2121" spans="32:34" x14ac:dyDescent="0.2">
      <c r="AF2121" s="222"/>
      <c r="AG2121" s="222"/>
      <c r="AH2121" s="222"/>
    </row>
    <row r="2122" spans="32:34" x14ac:dyDescent="0.2">
      <c r="AF2122" s="222"/>
      <c r="AG2122" s="222"/>
      <c r="AH2122" s="222"/>
    </row>
    <row r="2123" spans="32:34" x14ac:dyDescent="0.2">
      <c r="AF2123" s="222"/>
      <c r="AG2123" s="222"/>
      <c r="AH2123" s="222"/>
    </row>
    <row r="2124" spans="32:34" x14ac:dyDescent="0.2">
      <c r="AF2124" s="222"/>
      <c r="AG2124" s="222"/>
      <c r="AH2124" s="222"/>
    </row>
    <row r="2125" spans="32:34" x14ac:dyDescent="0.2">
      <c r="AF2125" s="222"/>
      <c r="AG2125" s="222"/>
      <c r="AH2125" s="222"/>
    </row>
    <row r="2126" spans="32:34" x14ac:dyDescent="0.2">
      <c r="AF2126" s="222"/>
      <c r="AG2126" s="222"/>
      <c r="AH2126" s="222"/>
    </row>
    <row r="2127" spans="32:34" x14ac:dyDescent="0.2">
      <c r="AF2127" s="222"/>
      <c r="AG2127" s="222"/>
      <c r="AH2127" s="222"/>
    </row>
    <row r="2128" spans="32:34" x14ac:dyDescent="0.2">
      <c r="AF2128" s="222"/>
      <c r="AG2128" s="222"/>
      <c r="AH2128" s="222"/>
    </row>
    <row r="2129" spans="32:34" x14ac:dyDescent="0.2">
      <c r="AF2129" s="222"/>
      <c r="AG2129" s="222"/>
      <c r="AH2129" s="222"/>
    </row>
    <row r="2130" spans="32:34" x14ac:dyDescent="0.2">
      <c r="AF2130" s="222"/>
      <c r="AG2130" s="222"/>
      <c r="AH2130" s="222"/>
    </row>
    <row r="2131" spans="32:34" x14ac:dyDescent="0.2">
      <c r="AF2131" s="222"/>
      <c r="AG2131" s="222"/>
      <c r="AH2131" s="222"/>
    </row>
    <row r="2132" spans="32:34" x14ac:dyDescent="0.2">
      <c r="AF2132" s="222"/>
      <c r="AG2132" s="222"/>
      <c r="AH2132" s="222"/>
    </row>
    <row r="2133" spans="32:34" x14ac:dyDescent="0.2">
      <c r="AF2133" s="222"/>
      <c r="AG2133" s="222"/>
      <c r="AH2133" s="222"/>
    </row>
    <row r="2134" spans="32:34" x14ac:dyDescent="0.2">
      <c r="AF2134" s="222"/>
      <c r="AG2134" s="222"/>
      <c r="AH2134" s="222"/>
    </row>
    <row r="2135" spans="32:34" x14ac:dyDescent="0.2">
      <c r="AF2135" s="222"/>
      <c r="AG2135" s="222"/>
      <c r="AH2135" s="222"/>
    </row>
    <row r="2136" spans="32:34" x14ac:dyDescent="0.2">
      <c r="AF2136" s="222"/>
      <c r="AG2136" s="222"/>
      <c r="AH2136" s="222"/>
    </row>
    <row r="2137" spans="32:34" x14ac:dyDescent="0.2">
      <c r="AF2137" s="222"/>
      <c r="AG2137" s="222"/>
      <c r="AH2137" s="222"/>
    </row>
    <row r="2138" spans="32:34" x14ac:dyDescent="0.2">
      <c r="AF2138" s="222"/>
      <c r="AG2138" s="222"/>
      <c r="AH2138" s="222"/>
    </row>
    <row r="2139" spans="32:34" x14ac:dyDescent="0.2">
      <c r="AF2139" s="222"/>
      <c r="AG2139" s="222"/>
      <c r="AH2139" s="222"/>
    </row>
    <row r="2140" spans="32:34" x14ac:dyDescent="0.2">
      <c r="AF2140" s="222"/>
      <c r="AG2140" s="222"/>
      <c r="AH2140" s="222"/>
    </row>
    <row r="2141" spans="32:34" x14ac:dyDescent="0.2">
      <c r="AF2141" s="222"/>
      <c r="AG2141" s="222"/>
      <c r="AH2141" s="222"/>
    </row>
    <row r="2142" spans="32:34" x14ac:dyDescent="0.2">
      <c r="AF2142" s="222"/>
      <c r="AG2142" s="222"/>
      <c r="AH2142" s="222"/>
    </row>
    <row r="2143" spans="32:34" x14ac:dyDescent="0.2">
      <c r="AF2143" s="222"/>
      <c r="AG2143" s="222"/>
      <c r="AH2143" s="222"/>
    </row>
    <row r="2144" spans="32:34" x14ac:dyDescent="0.2">
      <c r="AF2144" s="222"/>
      <c r="AG2144" s="222"/>
      <c r="AH2144" s="222"/>
    </row>
    <row r="2145" spans="32:34" x14ac:dyDescent="0.2">
      <c r="AF2145" s="222"/>
      <c r="AG2145" s="222"/>
      <c r="AH2145" s="222"/>
    </row>
    <row r="2146" spans="32:34" x14ac:dyDescent="0.2">
      <c r="AF2146" s="222"/>
      <c r="AG2146" s="222"/>
      <c r="AH2146" s="222"/>
    </row>
    <row r="2147" spans="32:34" x14ac:dyDescent="0.2">
      <c r="AF2147" s="222"/>
      <c r="AG2147" s="222"/>
      <c r="AH2147" s="222"/>
    </row>
    <row r="2148" spans="32:34" x14ac:dyDescent="0.2">
      <c r="AF2148" s="222"/>
      <c r="AG2148" s="222"/>
      <c r="AH2148" s="222"/>
    </row>
    <row r="2149" spans="32:34" x14ac:dyDescent="0.2">
      <c r="AF2149" s="222"/>
      <c r="AG2149" s="222"/>
      <c r="AH2149" s="222"/>
    </row>
    <row r="2150" spans="32:34" x14ac:dyDescent="0.2">
      <c r="AF2150" s="222"/>
      <c r="AG2150" s="222"/>
      <c r="AH2150" s="222"/>
    </row>
    <row r="2151" spans="32:34" x14ac:dyDescent="0.2">
      <c r="AF2151" s="222"/>
      <c r="AG2151" s="222"/>
      <c r="AH2151" s="222"/>
    </row>
    <row r="2152" spans="32:34" x14ac:dyDescent="0.2">
      <c r="AF2152" s="222"/>
      <c r="AG2152" s="222"/>
      <c r="AH2152" s="222"/>
    </row>
    <row r="2153" spans="32:34" x14ac:dyDescent="0.2">
      <c r="AF2153" s="222"/>
      <c r="AG2153" s="222"/>
      <c r="AH2153" s="222"/>
    </row>
    <row r="2154" spans="32:34" x14ac:dyDescent="0.2">
      <c r="AF2154" s="222"/>
      <c r="AG2154" s="222"/>
      <c r="AH2154" s="222"/>
    </row>
    <row r="2155" spans="32:34" x14ac:dyDescent="0.2">
      <c r="AF2155" s="222"/>
      <c r="AG2155" s="222"/>
      <c r="AH2155" s="222"/>
    </row>
    <row r="2156" spans="32:34" x14ac:dyDescent="0.2">
      <c r="AF2156" s="222"/>
      <c r="AG2156" s="222"/>
      <c r="AH2156" s="222"/>
    </row>
    <row r="2157" spans="32:34" x14ac:dyDescent="0.2">
      <c r="AF2157" s="222"/>
      <c r="AG2157" s="222"/>
      <c r="AH2157" s="222"/>
    </row>
    <row r="2158" spans="32:34" x14ac:dyDescent="0.2">
      <c r="AF2158" s="222"/>
      <c r="AG2158" s="222"/>
      <c r="AH2158" s="222"/>
    </row>
    <row r="2159" spans="32:34" x14ac:dyDescent="0.2">
      <c r="AF2159" s="222"/>
      <c r="AG2159" s="222"/>
      <c r="AH2159" s="222"/>
    </row>
    <row r="2160" spans="32:34" x14ac:dyDescent="0.2">
      <c r="AF2160" s="222"/>
      <c r="AG2160" s="222"/>
      <c r="AH2160" s="222"/>
    </row>
    <row r="2161" spans="32:34" x14ac:dyDescent="0.2">
      <c r="AF2161" s="222"/>
      <c r="AG2161" s="222"/>
      <c r="AH2161" s="222"/>
    </row>
    <row r="2162" spans="32:34" x14ac:dyDescent="0.2">
      <c r="AF2162" s="222"/>
      <c r="AG2162" s="222"/>
      <c r="AH2162" s="222"/>
    </row>
    <row r="2163" spans="32:34" x14ac:dyDescent="0.2">
      <c r="AF2163" s="222"/>
      <c r="AG2163" s="222"/>
      <c r="AH2163" s="222"/>
    </row>
    <row r="2164" spans="32:34" x14ac:dyDescent="0.2">
      <c r="AF2164" s="222"/>
      <c r="AG2164" s="222"/>
      <c r="AH2164" s="222"/>
    </row>
    <row r="2165" spans="32:34" x14ac:dyDescent="0.2">
      <c r="AF2165" s="222"/>
      <c r="AG2165" s="222"/>
      <c r="AH2165" s="222"/>
    </row>
    <row r="2166" spans="32:34" x14ac:dyDescent="0.2">
      <c r="AF2166" s="222"/>
      <c r="AG2166" s="222"/>
      <c r="AH2166" s="222"/>
    </row>
    <row r="2167" spans="32:34" x14ac:dyDescent="0.2">
      <c r="AF2167" s="222"/>
      <c r="AG2167" s="222"/>
      <c r="AH2167" s="222"/>
    </row>
    <row r="2168" spans="32:34" x14ac:dyDescent="0.2">
      <c r="AF2168" s="222"/>
      <c r="AG2168" s="222"/>
      <c r="AH2168" s="222"/>
    </row>
    <row r="2169" spans="32:34" x14ac:dyDescent="0.2">
      <c r="AF2169" s="222"/>
      <c r="AG2169" s="222"/>
      <c r="AH2169" s="222"/>
    </row>
    <row r="2170" spans="32:34" x14ac:dyDescent="0.2">
      <c r="AF2170" s="222"/>
      <c r="AG2170" s="222"/>
      <c r="AH2170" s="222"/>
    </row>
    <row r="2171" spans="32:34" x14ac:dyDescent="0.2">
      <c r="AF2171" s="222"/>
      <c r="AG2171" s="222"/>
      <c r="AH2171" s="222"/>
    </row>
    <row r="2172" spans="32:34" x14ac:dyDescent="0.2">
      <c r="AF2172" s="222"/>
      <c r="AG2172" s="222"/>
      <c r="AH2172" s="222"/>
    </row>
    <row r="2173" spans="32:34" x14ac:dyDescent="0.2">
      <c r="AF2173" s="222"/>
      <c r="AG2173" s="222"/>
      <c r="AH2173" s="222"/>
    </row>
    <row r="2174" spans="32:34" x14ac:dyDescent="0.2">
      <c r="AF2174" s="222"/>
      <c r="AG2174" s="222"/>
      <c r="AH2174" s="222"/>
    </row>
    <row r="2175" spans="32:34" x14ac:dyDescent="0.2">
      <c r="AF2175" s="222"/>
      <c r="AG2175" s="222"/>
      <c r="AH2175" s="222"/>
    </row>
    <row r="2176" spans="32:34" x14ac:dyDescent="0.2">
      <c r="AF2176" s="222"/>
      <c r="AG2176" s="222"/>
      <c r="AH2176" s="222"/>
    </row>
    <row r="2177" spans="32:34" x14ac:dyDescent="0.2">
      <c r="AF2177" s="222"/>
      <c r="AG2177" s="222"/>
      <c r="AH2177" s="222"/>
    </row>
    <row r="2178" spans="32:34" x14ac:dyDescent="0.2">
      <c r="AF2178" s="222"/>
      <c r="AG2178" s="222"/>
      <c r="AH2178" s="222"/>
    </row>
    <row r="2179" spans="32:34" x14ac:dyDescent="0.2">
      <c r="AF2179" s="222"/>
      <c r="AG2179" s="222"/>
      <c r="AH2179" s="222"/>
    </row>
    <row r="2180" spans="32:34" x14ac:dyDescent="0.2">
      <c r="AF2180" s="222"/>
      <c r="AG2180" s="222"/>
      <c r="AH2180" s="222"/>
    </row>
    <row r="2181" spans="32:34" x14ac:dyDescent="0.2">
      <c r="AF2181" s="222"/>
      <c r="AG2181" s="222"/>
      <c r="AH2181" s="222"/>
    </row>
    <row r="2182" spans="32:34" x14ac:dyDescent="0.2">
      <c r="AF2182" s="222"/>
      <c r="AG2182" s="222"/>
      <c r="AH2182" s="222"/>
    </row>
    <row r="2183" spans="32:34" x14ac:dyDescent="0.2">
      <c r="AF2183" s="222"/>
      <c r="AG2183" s="222"/>
      <c r="AH2183" s="222"/>
    </row>
    <row r="2184" spans="32:34" x14ac:dyDescent="0.2">
      <c r="AF2184" s="222"/>
      <c r="AG2184" s="222"/>
      <c r="AH2184" s="222"/>
    </row>
    <row r="2185" spans="32:34" x14ac:dyDescent="0.2">
      <c r="AF2185" s="222"/>
      <c r="AG2185" s="222"/>
      <c r="AH2185" s="222"/>
    </row>
    <row r="2186" spans="32:34" x14ac:dyDescent="0.2">
      <c r="AF2186" s="222"/>
      <c r="AG2186" s="222"/>
      <c r="AH2186" s="222"/>
    </row>
    <row r="2187" spans="32:34" x14ac:dyDescent="0.2">
      <c r="AF2187" s="222"/>
      <c r="AG2187" s="222"/>
      <c r="AH2187" s="222"/>
    </row>
    <row r="2188" spans="32:34" x14ac:dyDescent="0.2">
      <c r="AF2188" s="222"/>
      <c r="AG2188" s="222"/>
      <c r="AH2188" s="222"/>
    </row>
    <row r="2189" spans="32:34" x14ac:dyDescent="0.2">
      <c r="AF2189" s="222"/>
      <c r="AG2189" s="222"/>
      <c r="AH2189" s="222"/>
    </row>
    <row r="2190" spans="32:34" x14ac:dyDescent="0.2">
      <c r="AF2190" s="222"/>
      <c r="AG2190" s="222"/>
      <c r="AH2190" s="222"/>
    </row>
    <row r="2191" spans="32:34" x14ac:dyDescent="0.2">
      <c r="AF2191" s="222"/>
      <c r="AG2191" s="222"/>
      <c r="AH2191" s="222"/>
    </row>
    <row r="2192" spans="32:34" x14ac:dyDescent="0.2">
      <c r="AF2192" s="222"/>
      <c r="AG2192" s="222"/>
      <c r="AH2192" s="222"/>
    </row>
    <row r="2193" spans="32:34" x14ac:dyDescent="0.2">
      <c r="AF2193" s="222"/>
      <c r="AG2193" s="222"/>
      <c r="AH2193" s="222"/>
    </row>
    <row r="2194" spans="32:34" x14ac:dyDescent="0.2">
      <c r="AF2194" s="222"/>
      <c r="AG2194" s="222"/>
      <c r="AH2194" s="222"/>
    </row>
    <row r="2195" spans="32:34" x14ac:dyDescent="0.2">
      <c r="AF2195" s="222"/>
      <c r="AG2195" s="222"/>
      <c r="AH2195" s="222"/>
    </row>
    <row r="2196" spans="32:34" x14ac:dyDescent="0.2">
      <c r="AF2196" s="222"/>
      <c r="AG2196" s="222"/>
      <c r="AH2196" s="222"/>
    </row>
    <row r="2197" spans="32:34" x14ac:dyDescent="0.2">
      <c r="AF2197" s="222"/>
      <c r="AG2197" s="222"/>
      <c r="AH2197" s="222"/>
    </row>
    <row r="2198" spans="32:34" x14ac:dyDescent="0.2">
      <c r="AF2198" s="222"/>
      <c r="AG2198" s="222"/>
      <c r="AH2198" s="222"/>
    </row>
    <row r="2199" spans="32:34" x14ac:dyDescent="0.2">
      <c r="AF2199" s="222"/>
      <c r="AG2199" s="222"/>
      <c r="AH2199" s="222"/>
    </row>
    <row r="2200" spans="32:34" x14ac:dyDescent="0.2">
      <c r="AF2200" s="222"/>
      <c r="AG2200" s="222"/>
      <c r="AH2200" s="222"/>
    </row>
    <row r="2201" spans="32:34" x14ac:dyDescent="0.2">
      <c r="AF2201" s="222"/>
      <c r="AG2201" s="222"/>
      <c r="AH2201" s="222"/>
    </row>
    <row r="2202" spans="32:34" x14ac:dyDescent="0.2">
      <c r="AF2202" s="222"/>
      <c r="AG2202" s="222"/>
      <c r="AH2202" s="222"/>
    </row>
    <row r="2203" spans="32:34" x14ac:dyDescent="0.2">
      <c r="AF2203" s="222"/>
      <c r="AG2203" s="222"/>
      <c r="AH2203" s="222"/>
    </row>
    <row r="2204" spans="32:34" x14ac:dyDescent="0.2">
      <c r="AF2204" s="222"/>
      <c r="AG2204" s="222"/>
      <c r="AH2204" s="222"/>
    </row>
    <row r="2205" spans="32:34" x14ac:dyDescent="0.2">
      <c r="AF2205" s="222"/>
      <c r="AG2205" s="222"/>
      <c r="AH2205" s="222"/>
    </row>
    <row r="2206" spans="32:34" x14ac:dyDescent="0.2">
      <c r="AF2206" s="222"/>
      <c r="AG2206" s="222"/>
      <c r="AH2206" s="222"/>
    </row>
    <row r="2207" spans="32:34" x14ac:dyDescent="0.2">
      <c r="AF2207" s="222"/>
      <c r="AG2207" s="222"/>
      <c r="AH2207" s="222"/>
    </row>
    <row r="2208" spans="32:34" x14ac:dyDescent="0.2">
      <c r="AF2208" s="222"/>
      <c r="AG2208" s="222"/>
      <c r="AH2208" s="222"/>
    </row>
    <row r="2209" spans="32:34" x14ac:dyDescent="0.2">
      <c r="AF2209" s="222"/>
      <c r="AG2209" s="222"/>
      <c r="AH2209" s="222"/>
    </row>
    <row r="2210" spans="32:34" x14ac:dyDescent="0.2">
      <c r="AF2210" s="222"/>
      <c r="AG2210" s="222"/>
      <c r="AH2210" s="222"/>
    </row>
    <row r="2211" spans="32:34" x14ac:dyDescent="0.2">
      <c r="AF2211" s="222"/>
      <c r="AG2211" s="222"/>
      <c r="AH2211" s="222"/>
    </row>
    <row r="2212" spans="32:34" x14ac:dyDescent="0.2">
      <c r="AF2212" s="222"/>
      <c r="AG2212" s="222"/>
      <c r="AH2212" s="222"/>
    </row>
    <row r="2213" spans="32:34" x14ac:dyDescent="0.2">
      <c r="AF2213" s="222"/>
      <c r="AG2213" s="222"/>
      <c r="AH2213" s="222"/>
    </row>
    <row r="2214" spans="32:34" x14ac:dyDescent="0.2">
      <c r="AF2214" s="222"/>
      <c r="AG2214" s="222"/>
      <c r="AH2214" s="222"/>
    </row>
    <row r="2215" spans="32:34" x14ac:dyDescent="0.2">
      <c r="AF2215" s="222"/>
      <c r="AG2215" s="222"/>
      <c r="AH2215" s="222"/>
    </row>
    <row r="2216" spans="32:34" x14ac:dyDescent="0.2">
      <c r="AF2216" s="222"/>
      <c r="AG2216" s="222"/>
      <c r="AH2216" s="222"/>
    </row>
    <row r="2217" spans="32:34" x14ac:dyDescent="0.2">
      <c r="AF2217" s="222"/>
      <c r="AG2217" s="222"/>
      <c r="AH2217" s="222"/>
    </row>
    <row r="2218" spans="32:34" x14ac:dyDescent="0.2">
      <c r="AF2218" s="222"/>
      <c r="AG2218" s="222"/>
      <c r="AH2218" s="222"/>
    </row>
    <row r="2219" spans="32:34" x14ac:dyDescent="0.2">
      <c r="AF2219" s="222"/>
      <c r="AG2219" s="222"/>
      <c r="AH2219" s="222"/>
    </row>
    <row r="2220" spans="32:34" x14ac:dyDescent="0.2">
      <c r="AF2220" s="222"/>
      <c r="AG2220" s="222"/>
      <c r="AH2220" s="222"/>
    </row>
    <row r="2221" spans="32:34" x14ac:dyDescent="0.2">
      <c r="AF2221" s="222"/>
      <c r="AG2221" s="222"/>
      <c r="AH2221" s="222"/>
    </row>
    <row r="2222" spans="32:34" x14ac:dyDescent="0.2">
      <c r="AF2222" s="222"/>
      <c r="AG2222" s="222"/>
      <c r="AH2222" s="222"/>
    </row>
    <row r="2223" spans="32:34" x14ac:dyDescent="0.2">
      <c r="AF2223" s="222"/>
      <c r="AG2223" s="222"/>
      <c r="AH2223" s="222"/>
    </row>
    <row r="2224" spans="32:34" x14ac:dyDescent="0.2">
      <c r="AF2224" s="222"/>
      <c r="AG2224" s="222"/>
      <c r="AH2224" s="222"/>
    </row>
    <row r="2225" spans="32:34" x14ac:dyDescent="0.2">
      <c r="AF2225" s="222"/>
      <c r="AG2225" s="222"/>
      <c r="AH2225" s="222"/>
    </row>
    <row r="2226" spans="32:34" x14ac:dyDescent="0.2">
      <c r="AF2226" s="222"/>
      <c r="AG2226" s="222"/>
      <c r="AH2226" s="222"/>
    </row>
    <row r="2227" spans="32:34" x14ac:dyDescent="0.2">
      <c r="AF2227" s="222"/>
      <c r="AG2227" s="222"/>
      <c r="AH2227" s="222"/>
    </row>
    <row r="2228" spans="32:34" x14ac:dyDescent="0.2">
      <c r="AF2228" s="222"/>
      <c r="AG2228" s="222"/>
      <c r="AH2228" s="222"/>
    </row>
    <row r="2229" spans="32:34" x14ac:dyDescent="0.2">
      <c r="AF2229" s="222"/>
      <c r="AG2229" s="222"/>
      <c r="AH2229" s="222"/>
    </row>
    <row r="2230" spans="32:34" x14ac:dyDescent="0.2">
      <c r="AF2230" s="222"/>
      <c r="AG2230" s="222"/>
      <c r="AH2230" s="222"/>
    </row>
    <row r="2231" spans="32:34" x14ac:dyDescent="0.2">
      <c r="AF2231" s="222"/>
      <c r="AG2231" s="222"/>
      <c r="AH2231" s="222"/>
    </row>
    <row r="2232" spans="32:34" x14ac:dyDescent="0.2">
      <c r="AF2232" s="222"/>
      <c r="AG2232" s="222"/>
      <c r="AH2232" s="222"/>
    </row>
    <row r="2233" spans="32:34" x14ac:dyDescent="0.2">
      <c r="AF2233" s="222"/>
      <c r="AG2233" s="222"/>
      <c r="AH2233" s="222"/>
    </row>
    <row r="2234" spans="32:34" x14ac:dyDescent="0.2">
      <c r="AF2234" s="222"/>
      <c r="AG2234" s="222"/>
      <c r="AH2234" s="222"/>
    </row>
    <row r="2235" spans="32:34" x14ac:dyDescent="0.2">
      <c r="AF2235" s="222"/>
      <c r="AG2235" s="222"/>
      <c r="AH2235" s="222"/>
    </row>
    <row r="2236" spans="32:34" x14ac:dyDescent="0.2">
      <c r="AF2236" s="222"/>
      <c r="AG2236" s="222"/>
      <c r="AH2236" s="222"/>
    </row>
    <row r="2237" spans="32:34" x14ac:dyDescent="0.2">
      <c r="AF2237" s="222"/>
      <c r="AG2237" s="222"/>
      <c r="AH2237" s="222"/>
    </row>
    <row r="2238" spans="32:34" x14ac:dyDescent="0.2">
      <c r="AF2238" s="222"/>
      <c r="AG2238" s="222"/>
      <c r="AH2238" s="222"/>
    </row>
    <row r="2239" spans="32:34" x14ac:dyDescent="0.2">
      <c r="AF2239" s="222"/>
      <c r="AG2239" s="222"/>
      <c r="AH2239" s="222"/>
    </row>
    <row r="2240" spans="32:34" x14ac:dyDescent="0.2">
      <c r="AF2240" s="222"/>
      <c r="AG2240" s="222"/>
      <c r="AH2240" s="222"/>
    </row>
    <row r="2241" spans="32:34" x14ac:dyDescent="0.2">
      <c r="AF2241" s="222"/>
      <c r="AG2241" s="222"/>
      <c r="AH2241" s="222"/>
    </row>
    <row r="2242" spans="32:34" x14ac:dyDescent="0.2">
      <c r="AF2242" s="222"/>
      <c r="AG2242" s="222"/>
      <c r="AH2242" s="222"/>
    </row>
    <row r="2243" spans="32:34" x14ac:dyDescent="0.2">
      <c r="AF2243" s="222"/>
      <c r="AG2243" s="222"/>
      <c r="AH2243" s="222"/>
    </row>
    <row r="2244" spans="32:34" x14ac:dyDescent="0.2">
      <c r="AF2244" s="222"/>
      <c r="AG2244" s="222"/>
      <c r="AH2244" s="222"/>
    </row>
    <row r="2245" spans="32:34" x14ac:dyDescent="0.2">
      <c r="AF2245" s="222"/>
      <c r="AG2245" s="222"/>
      <c r="AH2245" s="222"/>
    </row>
    <row r="2246" spans="32:34" x14ac:dyDescent="0.2">
      <c r="AF2246" s="222"/>
      <c r="AG2246" s="222"/>
      <c r="AH2246" s="222"/>
    </row>
    <row r="2247" spans="32:34" x14ac:dyDescent="0.2">
      <c r="AF2247" s="222"/>
      <c r="AG2247" s="222"/>
      <c r="AH2247" s="222"/>
    </row>
    <row r="2248" spans="32:34" x14ac:dyDescent="0.2">
      <c r="AF2248" s="222"/>
      <c r="AG2248" s="222"/>
      <c r="AH2248" s="222"/>
    </row>
    <row r="2249" spans="32:34" x14ac:dyDescent="0.2">
      <c r="AF2249" s="222"/>
      <c r="AG2249" s="222"/>
      <c r="AH2249" s="222"/>
    </row>
    <row r="2250" spans="32:34" x14ac:dyDescent="0.2">
      <c r="AF2250" s="222"/>
      <c r="AG2250" s="222"/>
      <c r="AH2250" s="222"/>
    </row>
    <row r="2251" spans="32:34" x14ac:dyDescent="0.2">
      <c r="AF2251" s="222"/>
      <c r="AG2251" s="222"/>
      <c r="AH2251" s="222"/>
    </row>
    <row r="2252" spans="32:34" x14ac:dyDescent="0.2">
      <c r="AF2252" s="222"/>
      <c r="AG2252" s="222"/>
      <c r="AH2252" s="222"/>
    </row>
    <row r="2253" spans="32:34" x14ac:dyDescent="0.2">
      <c r="AF2253" s="222"/>
      <c r="AG2253" s="222"/>
      <c r="AH2253" s="222"/>
    </row>
    <row r="2254" spans="32:34" x14ac:dyDescent="0.2">
      <c r="AF2254" s="222"/>
      <c r="AG2254" s="222"/>
      <c r="AH2254" s="222"/>
    </row>
    <row r="2255" spans="32:34" x14ac:dyDescent="0.2">
      <c r="AF2255" s="222"/>
      <c r="AG2255" s="222"/>
      <c r="AH2255" s="222"/>
    </row>
    <row r="2256" spans="32:34" x14ac:dyDescent="0.2">
      <c r="AF2256" s="222"/>
      <c r="AG2256" s="222"/>
      <c r="AH2256" s="222"/>
    </row>
    <row r="2257" spans="32:34" x14ac:dyDescent="0.2">
      <c r="AF2257" s="222"/>
      <c r="AG2257" s="222"/>
      <c r="AH2257" s="222"/>
    </row>
    <row r="2258" spans="32:34" x14ac:dyDescent="0.2">
      <c r="AF2258" s="222"/>
      <c r="AG2258" s="222"/>
      <c r="AH2258" s="222"/>
    </row>
    <row r="2259" spans="32:34" x14ac:dyDescent="0.2">
      <c r="AF2259" s="222"/>
      <c r="AG2259" s="222"/>
      <c r="AH2259" s="222"/>
    </row>
    <row r="2260" spans="32:34" x14ac:dyDescent="0.2">
      <c r="AF2260" s="222"/>
      <c r="AG2260" s="222"/>
      <c r="AH2260" s="222"/>
    </row>
    <row r="2261" spans="32:34" x14ac:dyDescent="0.2">
      <c r="AF2261" s="222"/>
      <c r="AG2261" s="222"/>
      <c r="AH2261" s="222"/>
    </row>
    <row r="2262" spans="32:34" x14ac:dyDescent="0.2">
      <c r="AF2262" s="222"/>
      <c r="AG2262" s="222"/>
      <c r="AH2262" s="222"/>
    </row>
    <row r="2263" spans="32:34" x14ac:dyDescent="0.2">
      <c r="AF2263" s="222"/>
      <c r="AG2263" s="222"/>
      <c r="AH2263" s="222"/>
    </row>
    <row r="2264" spans="32:34" x14ac:dyDescent="0.2">
      <c r="AF2264" s="222"/>
      <c r="AG2264" s="222"/>
      <c r="AH2264" s="222"/>
    </row>
    <row r="2265" spans="32:34" x14ac:dyDescent="0.2">
      <c r="AF2265" s="222"/>
      <c r="AG2265" s="222"/>
      <c r="AH2265" s="222"/>
    </row>
    <row r="2266" spans="32:34" x14ac:dyDescent="0.2">
      <c r="AF2266" s="222"/>
      <c r="AG2266" s="222"/>
      <c r="AH2266" s="222"/>
    </row>
    <row r="2267" spans="32:34" x14ac:dyDescent="0.2">
      <c r="AF2267" s="222"/>
      <c r="AG2267" s="222"/>
      <c r="AH2267" s="222"/>
    </row>
    <row r="2268" spans="32:34" x14ac:dyDescent="0.2">
      <c r="AF2268" s="222"/>
      <c r="AG2268" s="222"/>
      <c r="AH2268" s="222"/>
    </row>
    <row r="2269" spans="32:34" x14ac:dyDescent="0.2">
      <c r="AF2269" s="222"/>
      <c r="AG2269" s="222"/>
      <c r="AH2269" s="222"/>
    </row>
    <row r="2270" spans="32:34" x14ac:dyDescent="0.2">
      <c r="AF2270" s="222"/>
      <c r="AG2270" s="222"/>
      <c r="AH2270" s="222"/>
    </row>
    <row r="2271" spans="32:34" x14ac:dyDescent="0.2">
      <c r="AF2271" s="222"/>
      <c r="AG2271" s="222"/>
      <c r="AH2271" s="222"/>
    </row>
    <row r="2272" spans="32:34" x14ac:dyDescent="0.2">
      <c r="AF2272" s="222"/>
      <c r="AG2272" s="222"/>
      <c r="AH2272" s="222"/>
    </row>
    <row r="2273" spans="32:34" x14ac:dyDescent="0.2">
      <c r="AF2273" s="222"/>
      <c r="AG2273" s="222"/>
      <c r="AH2273" s="222"/>
    </row>
    <row r="2274" spans="32:34" x14ac:dyDescent="0.2">
      <c r="AF2274" s="222"/>
      <c r="AG2274" s="222"/>
      <c r="AH2274" s="222"/>
    </row>
    <row r="2275" spans="32:34" x14ac:dyDescent="0.2">
      <c r="AF2275" s="222"/>
      <c r="AG2275" s="222"/>
      <c r="AH2275" s="222"/>
    </row>
    <row r="2276" spans="32:34" x14ac:dyDescent="0.2">
      <c r="AF2276" s="222"/>
      <c r="AG2276" s="222"/>
      <c r="AH2276" s="222"/>
    </row>
    <row r="2277" spans="32:34" x14ac:dyDescent="0.2">
      <c r="AF2277" s="222"/>
      <c r="AG2277" s="222"/>
      <c r="AH2277" s="222"/>
    </row>
    <row r="2278" spans="32:34" x14ac:dyDescent="0.2">
      <c r="AF2278" s="222"/>
      <c r="AG2278" s="222"/>
      <c r="AH2278" s="222"/>
    </row>
    <row r="2279" spans="32:34" x14ac:dyDescent="0.2">
      <c r="AF2279" s="222"/>
      <c r="AG2279" s="222"/>
      <c r="AH2279" s="222"/>
    </row>
    <row r="2280" spans="32:34" x14ac:dyDescent="0.2">
      <c r="AF2280" s="222"/>
      <c r="AG2280" s="222"/>
      <c r="AH2280" s="222"/>
    </row>
    <row r="2281" spans="32:34" x14ac:dyDescent="0.2">
      <c r="AF2281" s="222"/>
      <c r="AG2281" s="222"/>
      <c r="AH2281" s="222"/>
    </row>
    <row r="2282" spans="32:34" x14ac:dyDescent="0.2">
      <c r="AF2282" s="222"/>
      <c r="AG2282" s="222"/>
      <c r="AH2282" s="222"/>
    </row>
    <row r="2283" spans="32:34" x14ac:dyDescent="0.2">
      <c r="AF2283" s="222"/>
      <c r="AG2283" s="222"/>
      <c r="AH2283" s="222"/>
    </row>
    <row r="2284" spans="32:34" x14ac:dyDescent="0.2">
      <c r="AF2284" s="222"/>
      <c r="AG2284" s="222"/>
      <c r="AH2284" s="222"/>
    </row>
    <row r="2285" spans="32:34" x14ac:dyDescent="0.2">
      <c r="AF2285" s="222"/>
      <c r="AG2285" s="222"/>
      <c r="AH2285" s="222"/>
    </row>
    <row r="2286" spans="32:34" x14ac:dyDescent="0.2">
      <c r="AF2286" s="222"/>
      <c r="AG2286" s="222"/>
      <c r="AH2286" s="222"/>
    </row>
    <row r="2287" spans="32:34" x14ac:dyDescent="0.2">
      <c r="AF2287" s="222"/>
      <c r="AG2287" s="222"/>
      <c r="AH2287" s="222"/>
    </row>
    <row r="2288" spans="32:34" x14ac:dyDescent="0.2">
      <c r="AF2288" s="222"/>
      <c r="AG2288" s="222"/>
      <c r="AH2288" s="222"/>
    </row>
    <row r="2289" spans="32:34" x14ac:dyDescent="0.2">
      <c r="AF2289" s="222"/>
      <c r="AG2289" s="222"/>
      <c r="AH2289" s="222"/>
    </row>
    <row r="2290" spans="32:34" x14ac:dyDescent="0.2">
      <c r="AF2290" s="222"/>
      <c r="AG2290" s="222"/>
      <c r="AH2290" s="222"/>
    </row>
    <row r="2291" spans="32:34" x14ac:dyDescent="0.2">
      <c r="AF2291" s="222"/>
      <c r="AG2291" s="222"/>
      <c r="AH2291" s="222"/>
    </row>
    <row r="2292" spans="32:34" x14ac:dyDescent="0.2">
      <c r="AF2292" s="222"/>
      <c r="AG2292" s="222"/>
      <c r="AH2292" s="222"/>
    </row>
    <row r="2293" spans="32:34" x14ac:dyDescent="0.2">
      <c r="AF2293" s="222"/>
      <c r="AG2293" s="222"/>
      <c r="AH2293" s="222"/>
    </row>
    <row r="2294" spans="32:34" x14ac:dyDescent="0.2">
      <c r="AF2294" s="222"/>
      <c r="AG2294" s="222"/>
      <c r="AH2294" s="222"/>
    </row>
    <row r="2295" spans="32:34" x14ac:dyDescent="0.2">
      <c r="AF2295" s="222"/>
      <c r="AG2295" s="222"/>
      <c r="AH2295" s="222"/>
    </row>
    <row r="2296" spans="32:34" x14ac:dyDescent="0.2">
      <c r="AF2296" s="222"/>
      <c r="AG2296" s="222"/>
      <c r="AH2296" s="222"/>
    </row>
    <row r="2297" spans="32:34" x14ac:dyDescent="0.2">
      <c r="AF2297" s="222"/>
      <c r="AG2297" s="222"/>
      <c r="AH2297" s="222"/>
    </row>
    <row r="2298" spans="32:34" x14ac:dyDescent="0.2">
      <c r="AF2298" s="222"/>
      <c r="AG2298" s="222"/>
      <c r="AH2298" s="222"/>
    </row>
    <row r="2299" spans="32:34" x14ac:dyDescent="0.2">
      <c r="AF2299" s="222"/>
      <c r="AG2299" s="222"/>
      <c r="AH2299" s="222"/>
    </row>
    <row r="2300" spans="32:34" x14ac:dyDescent="0.2">
      <c r="AF2300" s="222"/>
      <c r="AG2300" s="222"/>
      <c r="AH2300" s="222"/>
    </row>
    <row r="2301" spans="32:34" x14ac:dyDescent="0.2">
      <c r="AF2301" s="222"/>
      <c r="AG2301" s="222"/>
      <c r="AH2301" s="222"/>
    </row>
    <row r="2302" spans="32:34" x14ac:dyDescent="0.2">
      <c r="AF2302" s="222"/>
      <c r="AG2302" s="222"/>
      <c r="AH2302" s="222"/>
    </row>
    <row r="2303" spans="32:34" x14ac:dyDescent="0.2">
      <c r="AF2303" s="222"/>
      <c r="AG2303" s="222"/>
      <c r="AH2303" s="222"/>
    </row>
    <row r="2304" spans="32:34" x14ac:dyDescent="0.2">
      <c r="AF2304" s="222"/>
      <c r="AG2304" s="222"/>
      <c r="AH2304" s="222"/>
    </row>
    <row r="2305" spans="32:34" x14ac:dyDescent="0.2">
      <c r="AF2305" s="222"/>
      <c r="AG2305" s="222"/>
      <c r="AH2305" s="222"/>
    </row>
    <row r="2306" spans="32:34" x14ac:dyDescent="0.2">
      <c r="AF2306" s="222"/>
      <c r="AG2306" s="222"/>
      <c r="AH2306" s="222"/>
    </row>
    <row r="2307" spans="32:34" x14ac:dyDescent="0.2">
      <c r="AF2307" s="222"/>
      <c r="AG2307" s="222"/>
      <c r="AH2307" s="222"/>
    </row>
    <row r="2308" spans="32:34" x14ac:dyDescent="0.2">
      <c r="AF2308" s="222"/>
      <c r="AG2308" s="222"/>
      <c r="AH2308" s="222"/>
    </row>
    <row r="2309" spans="32:34" x14ac:dyDescent="0.2">
      <c r="AF2309" s="222"/>
      <c r="AG2309" s="222"/>
      <c r="AH2309" s="222"/>
    </row>
    <row r="2310" spans="32:34" x14ac:dyDescent="0.2">
      <c r="AF2310" s="222"/>
      <c r="AG2310" s="222"/>
      <c r="AH2310" s="222"/>
    </row>
    <row r="2311" spans="32:34" x14ac:dyDescent="0.2">
      <c r="AF2311" s="222"/>
      <c r="AG2311" s="222"/>
      <c r="AH2311" s="222"/>
    </row>
    <row r="2312" spans="32:34" x14ac:dyDescent="0.2">
      <c r="AF2312" s="222"/>
      <c r="AG2312" s="222"/>
      <c r="AH2312" s="222"/>
    </row>
    <row r="2313" spans="32:34" x14ac:dyDescent="0.2">
      <c r="AF2313" s="222"/>
      <c r="AG2313" s="222"/>
      <c r="AH2313" s="222"/>
    </row>
    <row r="2314" spans="32:34" x14ac:dyDescent="0.2">
      <c r="AF2314" s="222"/>
      <c r="AG2314" s="222"/>
      <c r="AH2314" s="222"/>
    </row>
    <row r="2315" spans="32:34" x14ac:dyDescent="0.2">
      <c r="AF2315" s="222"/>
      <c r="AG2315" s="222"/>
      <c r="AH2315" s="222"/>
    </row>
    <row r="2316" spans="32:34" x14ac:dyDescent="0.2">
      <c r="AF2316" s="222"/>
      <c r="AG2316" s="222"/>
      <c r="AH2316" s="222"/>
    </row>
    <row r="2317" spans="32:34" x14ac:dyDescent="0.2">
      <c r="AF2317" s="222"/>
      <c r="AG2317" s="222"/>
      <c r="AH2317" s="222"/>
    </row>
    <row r="2318" spans="32:34" x14ac:dyDescent="0.2">
      <c r="AF2318" s="222"/>
      <c r="AG2318" s="222"/>
      <c r="AH2318" s="222"/>
    </row>
    <row r="2319" spans="32:34" x14ac:dyDescent="0.2">
      <c r="AF2319" s="222"/>
      <c r="AG2319" s="222"/>
      <c r="AH2319" s="222"/>
    </row>
    <row r="2320" spans="32:34" x14ac:dyDescent="0.2">
      <c r="AF2320" s="222"/>
      <c r="AG2320" s="222"/>
      <c r="AH2320" s="222"/>
    </row>
    <row r="2321" spans="32:34" x14ac:dyDescent="0.2">
      <c r="AF2321" s="222"/>
      <c r="AG2321" s="222"/>
      <c r="AH2321" s="222"/>
    </row>
    <row r="2322" spans="32:34" x14ac:dyDescent="0.2">
      <c r="AF2322" s="222"/>
      <c r="AG2322" s="222"/>
      <c r="AH2322" s="222"/>
    </row>
    <row r="2323" spans="32:34" x14ac:dyDescent="0.2">
      <c r="AF2323" s="222"/>
      <c r="AG2323" s="222"/>
      <c r="AH2323" s="222"/>
    </row>
    <row r="2324" spans="32:34" x14ac:dyDescent="0.2">
      <c r="AF2324" s="222"/>
      <c r="AG2324" s="222"/>
      <c r="AH2324" s="222"/>
    </row>
    <row r="2325" spans="32:34" x14ac:dyDescent="0.2">
      <c r="AF2325" s="222"/>
      <c r="AG2325" s="222"/>
      <c r="AH2325" s="222"/>
    </row>
    <row r="2326" spans="32:34" x14ac:dyDescent="0.2">
      <c r="AF2326" s="222"/>
      <c r="AG2326" s="222"/>
      <c r="AH2326" s="222"/>
    </row>
    <row r="2327" spans="32:34" x14ac:dyDescent="0.2">
      <c r="AF2327" s="222"/>
      <c r="AG2327" s="222"/>
      <c r="AH2327" s="222"/>
    </row>
    <row r="2328" spans="32:34" x14ac:dyDescent="0.2">
      <c r="AF2328" s="222"/>
      <c r="AG2328" s="222"/>
      <c r="AH2328" s="222"/>
    </row>
    <row r="2329" spans="32:34" x14ac:dyDescent="0.2">
      <c r="AF2329" s="222"/>
      <c r="AG2329" s="222"/>
      <c r="AH2329" s="222"/>
    </row>
    <row r="2330" spans="32:34" x14ac:dyDescent="0.2">
      <c r="AF2330" s="222"/>
      <c r="AG2330" s="222"/>
      <c r="AH2330" s="222"/>
    </row>
    <row r="2331" spans="32:34" x14ac:dyDescent="0.2">
      <c r="AF2331" s="222"/>
      <c r="AG2331" s="222"/>
      <c r="AH2331" s="222"/>
    </row>
    <row r="2332" spans="32:34" x14ac:dyDescent="0.2">
      <c r="AF2332" s="222"/>
      <c r="AG2332" s="222"/>
      <c r="AH2332" s="222"/>
    </row>
    <row r="2333" spans="32:34" x14ac:dyDescent="0.2">
      <c r="AF2333" s="222"/>
      <c r="AG2333" s="222"/>
      <c r="AH2333" s="222"/>
    </row>
    <row r="2334" spans="32:34" x14ac:dyDescent="0.2">
      <c r="AF2334" s="222"/>
      <c r="AG2334" s="222"/>
      <c r="AH2334" s="222"/>
    </row>
    <row r="2335" spans="32:34" x14ac:dyDescent="0.2">
      <c r="AF2335" s="222"/>
      <c r="AG2335" s="222"/>
      <c r="AH2335" s="222"/>
    </row>
    <row r="2336" spans="32:34" x14ac:dyDescent="0.2">
      <c r="AF2336" s="222"/>
      <c r="AG2336" s="222"/>
      <c r="AH2336" s="222"/>
    </row>
    <row r="2337" spans="32:34" x14ac:dyDescent="0.2">
      <c r="AF2337" s="222"/>
      <c r="AG2337" s="222"/>
      <c r="AH2337" s="222"/>
    </row>
    <row r="2338" spans="32:34" x14ac:dyDescent="0.2">
      <c r="AF2338" s="222"/>
      <c r="AG2338" s="222"/>
      <c r="AH2338" s="222"/>
    </row>
    <row r="2339" spans="32:34" x14ac:dyDescent="0.2">
      <c r="AF2339" s="222"/>
      <c r="AG2339" s="222"/>
      <c r="AH2339" s="222"/>
    </row>
    <row r="2340" spans="32:34" x14ac:dyDescent="0.2">
      <c r="AF2340" s="222"/>
      <c r="AG2340" s="222"/>
      <c r="AH2340" s="222"/>
    </row>
    <row r="2341" spans="32:34" x14ac:dyDescent="0.2">
      <c r="AF2341" s="222"/>
      <c r="AG2341" s="222"/>
      <c r="AH2341" s="222"/>
    </row>
    <row r="2342" spans="32:34" x14ac:dyDescent="0.2">
      <c r="AF2342" s="222"/>
      <c r="AG2342" s="222"/>
      <c r="AH2342" s="222"/>
    </row>
    <row r="2343" spans="32:34" x14ac:dyDescent="0.2">
      <c r="AF2343" s="222"/>
      <c r="AG2343" s="222"/>
      <c r="AH2343" s="222"/>
    </row>
    <row r="2344" spans="32:34" x14ac:dyDescent="0.2">
      <c r="AF2344" s="222"/>
      <c r="AG2344" s="222"/>
      <c r="AH2344" s="222"/>
    </row>
    <row r="2345" spans="32:34" x14ac:dyDescent="0.2">
      <c r="AF2345" s="222"/>
      <c r="AG2345" s="222"/>
      <c r="AH2345" s="222"/>
    </row>
    <row r="2346" spans="32:34" x14ac:dyDescent="0.2">
      <c r="AF2346" s="222"/>
      <c r="AG2346" s="222"/>
      <c r="AH2346" s="222"/>
    </row>
    <row r="2347" spans="32:34" x14ac:dyDescent="0.2">
      <c r="AF2347" s="222"/>
      <c r="AG2347" s="222"/>
      <c r="AH2347" s="222"/>
    </row>
    <row r="2348" spans="32:34" x14ac:dyDescent="0.2">
      <c r="AF2348" s="222"/>
      <c r="AG2348" s="222"/>
      <c r="AH2348" s="222"/>
    </row>
    <row r="2349" spans="32:34" x14ac:dyDescent="0.2">
      <c r="AF2349" s="222"/>
      <c r="AG2349" s="222"/>
      <c r="AH2349" s="222"/>
    </row>
    <row r="2350" spans="32:34" x14ac:dyDescent="0.2">
      <c r="AF2350" s="222"/>
      <c r="AG2350" s="222"/>
      <c r="AH2350" s="222"/>
    </row>
    <row r="2351" spans="32:34" x14ac:dyDescent="0.2">
      <c r="AF2351" s="222"/>
      <c r="AG2351" s="222"/>
      <c r="AH2351" s="222"/>
    </row>
    <row r="2352" spans="32:34" x14ac:dyDescent="0.2">
      <c r="AF2352" s="222"/>
      <c r="AG2352" s="222"/>
      <c r="AH2352" s="222"/>
    </row>
    <row r="2353" spans="32:34" x14ac:dyDescent="0.2">
      <c r="AF2353" s="222"/>
      <c r="AG2353" s="222"/>
      <c r="AH2353" s="222"/>
    </row>
    <row r="2354" spans="32:34" x14ac:dyDescent="0.2">
      <c r="AF2354" s="222"/>
      <c r="AG2354" s="222"/>
      <c r="AH2354" s="222"/>
    </row>
    <row r="2355" spans="32:34" x14ac:dyDescent="0.2">
      <c r="AF2355" s="222"/>
      <c r="AG2355" s="222"/>
      <c r="AH2355" s="222"/>
    </row>
    <row r="2356" spans="32:34" x14ac:dyDescent="0.2">
      <c r="AF2356" s="222"/>
      <c r="AG2356" s="222"/>
      <c r="AH2356" s="222"/>
    </row>
    <row r="2357" spans="32:34" x14ac:dyDescent="0.2">
      <c r="AF2357" s="222"/>
      <c r="AG2357" s="222"/>
      <c r="AH2357" s="222"/>
    </row>
    <row r="2358" spans="32:34" x14ac:dyDescent="0.2">
      <c r="AF2358" s="222"/>
      <c r="AG2358" s="222"/>
      <c r="AH2358" s="222"/>
    </row>
    <row r="2359" spans="32:34" x14ac:dyDescent="0.2">
      <c r="AF2359" s="222"/>
      <c r="AG2359" s="222"/>
      <c r="AH2359" s="222"/>
    </row>
    <row r="2360" spans="32:34" x14ac:dyDescent="0.2">
      <c r="AF2360" s="222"/>
      <c r="AG2360" s="222"/>
      <c r="AH2360" s="222"/>
    </row>
    <row r="2361" spans="32:34" x14ac:dyDescent="0.2">
      <c r="AF2361" s="222"/>
      <c r="AG2361" s="222"/>
      <c r="AH2361" s="222"/>
    </row>
    <row r="2362" spans="32:34" x14ac:dyDescent="0.2">
      <c r="AF2362" s="222"/>
      <c r="AG2362" s="222"/>
      <c r="AH2362" s="222"/>
    </row>
    <row r="2363" spans="32:34" x14ac:dyDescent="0.2">
      <c r="AF2363" s="222"/>
      <c r="AG2363" s="222"/>
      <c r="AH2363" s="222"/>
    </row>
    <row r="2364" spans="32:34" x14ac:dyDescent="0.2">
      <c r="AF2364" s="222"/>
      <c r="AG2364" s="222"/>
      <c r="AH2364" s="222"/>
    </row>
    <row r="2365" spans="32:34" x14ac:dyDescent="0.2">
      <c r="AF2365" s="222"/>
      <c r="AG2365" s="222"/>
      <c r="AH2365" s="222"/>
    </row>
    <row r="2366" spans="32:34" x14ac:dyDescent="0.2">
      <c r="AF2366" s="222"/>
      <c r="AG2366" s="222"/>
      <c r="AH2366" s="222"/>
    </row>
    <row r="2367" spans="32:34" x14ac:dyDescent="0.2">
      <c r="AF2367" s="222"/>
      <c r="AG2367" s="222"/>
      <c r="AH2367" s="222"/>
    </row>
    <row r="2368" spans="32:34" x14ac:dyDescent="0.2">
      <c r="AF2368" s="222"/>
      <c r="AG2368" s="222"/>
      <c r="AH2368" s="222"/>
    </row>
    <row r="2369" spans="32:34" x14ac:dyDescent="0.2">
      <c r="AF2369" s="222"/>
      <c r="AG2369" s="222"/>
      <c r="AH2369" s="222"/>
    </row>
    <row r="2370" spans="32:34" x14ac:dyDescent="0.2">
      <c r="AF2370" s="222"/>
      <c r="AG2370" s="222"/>
      <c r="AH2370" s="222"/>
    </row>
    <row r="2371" spans="32:34" x14ac:dyDescent="0.2">
      <c r="AF2371" s="222"/>
      <c r="AG2371" s="222"/>
      <c r="AH2371" s="222"/>
    </row>
    <row r="2372" spans="32:34" x14ac:dyDescent="0.2">
      <c r="AF2372" s="222"/>
      <c r="AG2372" s="222"/>
      <c r="AH2372" s="222"/>
    </row>
    <row r="2373" spans="32:34" x14ac:dyDescent="0.2">
      <c r="AF2373" s="222"/>
      <c r="AG2373" s="222"/>
      <c r="AH2373" s="222"/>
    </row>
    <row r="2374" spans="32:34" x14ac:dyDescent="0.2">
      <c r="AF2374" s="222"/>
      <c r="AG2374" s="222"/>
      <c r="AH2374" s="222"/>
    </row>
    <row r="2375" spans="32:34" x14ac:dyDescent="0.2">
      <c r="AF2375" s="222"/>
      <c r="AG2375" s="222"/>
      <c r="AH2375" s="222"/>
    </row>
    <row r="2376" spans="32:34" x14ac:dyDescent="0.2">
      <c r="AF2376" s="222"/>
      <c r="AG2376" s="222"/>
      <c r="AH2376" s="222"/>
    </row>
    <row r="2377" spans="32:34" x14ac:dyDescent="0.2">
      <c r="AF2377" s="222"/>
      <c r="AG2377" s="222"/>
      <c r="AH2377" s="222"/>
    </row>
    <row r="2378" spans="32:34" x14ac:dyDescent="0.2">
      <c r="AF2378" s="222"/>
      <c r="AG2378" s="222"/>
      <c r="AH2378" s="222"/>
    </row>
    <row r="2379" spans="32:34" x14ac:dyDescent="0.2">
      <c r="AF2379" s="222"/>
      <c r="AG2379" s="222"/>
      <c r="AH2379" s="222"/>
    </row>
    <row r="2380" spans="32:34" x14ac:dyDescent="0.2">
      <c r="AF2380" s="222"/>
      <c r="AG2380" s="222"/>
      <c r="AH2380" s="222"/>
    </row>
    <row r="2381" spans="32:34" x14ac:dyDescent="0.2">
      <c r="AF2381" s="222"/>
      <c r="AG2381" s="222"/>
      <c r="AH2381" s="222"/>
    </row>
    <row r="2382" spans="32:34" x14ac:dyDescent="0.2">
      <c r="AF2382" s="222"/>
      <c r="AG2382" s="222"/>
      <c r="AH2382" s="222"/>
    </row>
    <row r="2383" spans="32:34" x14ac:dyDescent="0.2">
      <c r="AF2383" s="222"/>
      <c r="AG2383" s="222"/>
      <c r="AH2383" s="222"/>
    </row>
    <row r="2384" spans="32:34" x14ac:dyDescent="0.2">
      <c r="AF2384" s="222"/>
      <c r="AG2384" s="222"/>
      <c r="AH2384" s="222"/>
    </row>
    <row r="2385" spans="32:34" x14ac:dyDescent="0.2">
      <c r="AF2385" s="222"/>
      <c r="AG2385" s="222"/>
      <c r="AH2385" s="222"/>
    </row>
    <row r="2386" spans="32:34" x14ac:dyDescent="0.2">
      <c r="AF2386" s="222"/>
      <c r="AG2386" s="222"/>
      <c r="AH2386" s="222"/>
    </row>
    <row r="2387" spans="32:34" x14ac:dyDescent="0.2">
      <c r="AF2387" s="222"/>
      <c r="AG2387" s="222"/>
      <c r="AH2387" s="222"/>
    </row>
    <row r="2388" spans="32:34" x14ac:dyDescent="0.2">
      <c r="AF2388" s="222"/>
      <c r="AG2388" s="222"/>
      <c r="AH2388" s="222"/>
    </row>
    <row r="2389" spans="32:34" x14ac:dyDescent="0.2">
      <c r="AF2389" s="222"/>
      <c r="AG2389" s="222"/>
      <c r="AH2389" s="222"/>
    </row>
    <row r="2390" spans="32:34" x14ac:dyDescent="0.2">
      <c r="AF2390" s="222"/>
      <c r="AG2390" s="222"/>
      <c r="AH2390" s="222"/>
    </row>
    <row r="2391" spans="32:34" x14ac:dyDescent="0.2">
      <c r="AF2391" s="222"/>
      <c r="AG2391" s="222"/>
      <c r="AH2391" s="222"/>
    </row>
    <row r="2392" spans="32:34" x14ac:dyDescent="0.2">
      <c r="AF2392" s="222"/>
      <c r="AG2392" s="222"/>
      <c r="AH2392" s="222"/>
    </row>
    <row r="2393" spans="32:34" x14ac:dyDescent="0.2">
      <c r="AF2393" s="222"/>
      <c r="AG2393" s="222"/>
      <c r="AH2393" s="222"/>
    </row>
    <row r="2394" spans="32:34" x14ac:dyDescent="0.2">
      <c r="AF2394" s="222"/>
      <c r="AG2394" s="222"/>
      <c r="AH2394" s="222"/>
    </row>
    <row r="2395" spans="32:34" x14ac:dyDescent="0.2">
      <c r="AF2395" s="222"/>
      <c r="AG2395" s="222"/>
      <c r="AH2395" s="222"/>
    </row>
    <row r="2396" spans="32:34" x14ac:dyDescent="0.2">
      <c r="AF2396" s="222"/>
      <c r="AG2396" s="222"/>
      <c r="AH2396" s="222"/>
    </row>
    <row r="2397" spans="32:34" x14ac:dyDescent="0.2">
      <c r="AF2397" s="222"/>
      <c r="AG2397" s="222"/>
      <c r="AH2397" s="222"/>
    </row>
    <row r="2398" spans="32:34" x14ac:dyDescent="0.2">
      <c r="AF2398" s="222"/>
      <c r="AG2398" s="222"/>
      <c r="AH2398" s="222"/>
    </row>
    <row r="2399" spans="32:34" x14ac:dyDescent="0.2">
      <c r="AF2399" s="222"/>
      <c r="AG2399" s="222"/>
      <c r="AH2399" s="222"/>
    </row>
    <row r="2400" spans="32:34" x14ac:dyDescent="0.2">
      <c r="AF2400" s="222"/>
      <c r="AG2400" s="222"/>
      <c r="AH2400" s="222"/>
    </row>
    <row r="2401" spans="32:34" x14ac:dyDescent="0.2">
      <c r="AF2401" s="222"/>
      <c r="AG2401" s="222"/>
      <c r="AH2401" s="222"/>
    </row>
    <row r="2402" spans="32:34" x14ac:dyDescent="0.2">
      <c r="AF2402" s="222"/>
      <c r="AG2402" s="222"/>
      <c r="AH2402" s="222"/>
    </row>
    <row r="2403" spans="32:34" x14ac:dyDescent="0.2">
      <c r="AF2403" s="222"/>
      <c r="AG2403" s="222"/>
      <c r="AH2403" s="222"/>
    </row>
    <row r="2404" spans="32:34" x14ac:dyDescent="0.2">
      <c r="AF2404" s="222"/>
      <c r="AG2404" s="222"/>
      <c r="AH2404" s="222"/>
    </row>
    <row r="2405" spans="32:34" x14ac:dyDescent="0.2">
      <c r="AF2405" s="222"/>
      <c r="AG2405" s="222"/>
      <c r="AH2405" s="222"/>
    </row>
    <row r="2406" spans="32:34" x14ac:dyDescent="0.2">
      <c r="AF2406" s="222"/>
      <c r="AG2406" s="222"/>
      <c r="AH2406" s="222"/>
    </row>
    <row r="2407" spans="32:34" x14ac:dyDescent="0.2">
      <c r="AF2407" s="222"/>
      <c r="AG2407" s="222"/>
      <c r="AH2407" s="222"/>
    </row>
    <row r="2408" spans="32:34" x14ac:dyDescent="0.2">
      <c r="AF2408" s="222"/>
      <c r="AG2408" s="222"/>
      <c r="AH2408" s="222"/>
    </row>
    <row r="2409" spans="32:34" x14ac:dyDescent="0.2">
      <c r="AF2409" s="222"/>
      <c r="AG2409" s="222"/>
      <c r="AH2409" s="222"/>
    </row>
    <row r="2410" spans="32:34" x14ac:dyDescent="0.2">
      <c r="AF2410" s="222"/>
      <c r="AG2410" s="222"/>
      <c r="AH2410" s="222"/>
    </row>
    <row r="2411" spans="32:34" x14ac:dyDescent="0.2">
      <c r="AF2411" s="222"/>
      <c r="AG2411" s="222"/>
      <c r="AH2411" s="222"/>
    </row>
    <row r="2412" spans="32:34" x14ac:dyDescent="0.2">
      <c r="AF2412" s="222"/>
      <c r="AG2412" s="222"/>
      <c r="AH2412" s="222"/>
    </row>
    <row r="2413" spans="32:34" x14ac:dyDescent="0.2">
      <c r="AF2413" s="222"/>
      <c r="AG2413" s="222"/>
      <c r="AH2413" s="222"/>
    </row>
    <row r="2414" spans="32:34" x14ac:dyDescent="0.2">
      <c r="AF2414" s="222"/>
      <c r="AG2414" s="222"/>
      <c r="AH2414" s="222"/>
    </row>
    <row r="2415" spans="32:34" x14ac:dyDescent="0.2">
      <c r="AF2415" s="222"/>
      <c r="AG2415" s="222"/>
      <c r="AH2415" s="222"/>
    </row>
    <row r="2416" spans="32:34" x14ac:dyDescent="0.2">
      <c r="AF2416" s="222"/>
      <c r="AG2416" s="222"/>
      <c r="AH2416" s="222"/>
    </row>
    <row r="2417" spans="32:34" x14ac:dyDescent="0.2">
      <c r="AF2417" s="222"/>
      <c r="AG2417" s="222"/>
      <c r="AH2417" s="222"/>
    </row>
    <row r="2418" spans="32:34" x14ac:dyDescent="0.2">
      <c r="AF2418" s="222"/>
      <c r="AG2418" s="222"/>
      <c r="AH2418" s="222"/>
    </row>
    <row r="2419" spans="32:34" x14ac:dyDescent="0.2">
      <c r="AF2419" s="222"/>
      <c r="AG2419" s="222"/>
      <c r="AH2419" s="222"/>
    </row>
    <row r="2420" spans="32:34" x14ac:dyDescent="0.2">
      <c r="AF2420" s="222"/>
      <c r="AG2420" s="222"/>
      <c r="AH2420" s="222"/>
    </row>
    <row r="2421" spans="32:34" x14ac:dyDescent="0.2">
      <c r="AF2421" s="222"/>
      <c r="AG2421" s="222"/>
      <c r="AH2421" s="222"/>
    </row>
    <row r="2422" spans="32:34" x14ac:dyDescent="0.2">
      <c r="AF2422" s="222"/>
      <c r="AG2422" s="222"/>
      <c r="AH2422" s="222"/>
    </row>
    <row r="2423" spans="32:34" x14ac:dyDescent="0.2">
      <c r="AF2423" s="222"/>
      <c r="AG2423" s="222"/>
      <c r="AH2423" s="222"/>
    </row>
    <row r="2424" spans="32:34" x14ac:dyDescent="0.2">
      <c r="AF2424" s="222"/>
      <c r="AG2424" s="222"/>
      <c r="AH2424" s="222"/>
    </row>
    <row r="2425" spans="32:34" x14ac:dyDescent="0.2">
      <c r="AF2425" s="222"/>
      <c r="AG2425" s="222"/>
      <c r="AH2425" s="222"/>
    </row>
    <row r="2426" spans="32:34" x14ac:dyDescent="0.2">
      <c r="AF2426" s="222"/>
      <c r="AG2426" s="222"/>
      <c r="AH2426" s="222"/>
    </row>
    <row r="2427" spans="32:34" x14ac:dyDescent="0.2">
      <c r="AF2427" s="222"/>
      <c r="AG2427" s="222"/>
      <c r="AH2427" s="222"/>
    </row>
    <row r="2428" spans="32:34" x14ac:dyDescent="0.2">
      <c r="AF2428" s="222"/>
      <c r="AG2428" s="222"/>
      <c r="AH2428" s="222"/>
    </row>
    <row r="2429" spans="32:34" x14ac:dyDescent="0.2">
      <c r="AF2429" s="222"/>
      <c r="AG2429" s="222"/>
      <c r="AH2429" s="222"/>
    </row>
    <row r="2430" spans="32:34" x14ac:dyDescent="0.2">
      <c r="AF2430" s="222"/>
      <c r="AG2430" s="222"/>
      <c r="AH2430" s="222"/>
    </row>
    <row r="2431" spans="32:34" x14ac:dyDescent="0.2">
      <c r="AF2431" s="222"/>
      <c r="AG2431" s="222"/>
      <c r="AH2431" s="222"/>
    </row>
    <row r="2432" spans="32:34" x14ac:dyDescent="0.2">
      <c r="AF2432" s="222"/>
      <c r="AG2432" s="222"/>
      <c r="AH2432" s="222"/>
    </row>
    <row r="2433" spans="32:34" x14ac:dyDescent="0.2">
      <c r="AF2433" s="222"/>
      <c r="AG2433" s="222"/>
      <c r="AH2433" s="222"/>
    </row>
    <row r="2434" spans="32:34" x14ac:dyDescent="0.2">
      <c r="AF2434" s="222"/>
      <c r="AG2434" s="222"/>
      <c r="AH2434" s="222"/>
    </row>
    <row r="2435" spans="32:34" x14ac:dyDescent="0.2">
      <c r="AF2435" s="222"/>
      <c r="AG2435" s="222"/>
      <c r="AH2435" s="222"/>
    </row>
    <row r="2436" spans="32:34" x14ac:dyDescent="0.2">
      <c r="AF2436" s="222"/>
      <c r="AG2436" s="222"/>
      <c r="AH2436" s="222"/>
    </row>
    <row r="2437" spans="32:34" x14ac:dyDescent="0.2">
      <c r="AF2437" s="222"/>
      <c r="AG2437" s="222"/>
      <c r="AH2437" s="222"/>
    </row>
    <row r="2438" spans="32:34" x14ac:dyDescent="0.2">
      <c r="AF2438" s="222"/>
      <c r="AG2438" s="222"/>
      <c r="AH2438" s="222"/>
    </row>
    <row r="2439" spans="32:34" x14ac:dyDescent="0.2">
      <c r="AF2439" s="222"/>
      <c r="AG2439" s="222"/>
      <c r="AH2439" s="222"/>
    </row>
    <row r="2440" spans="32:34" x14ac:dyDescent="0.2">
      <c r="AF2440" s="222"/>
      <c r="AG2440" s="222"/>
      <c r="AH2440" s="222"/>
    </row>
    <row r="2441" spans="32:34" x14ac:dyDescent="0.2">
      <c r="AF2441" s="222"/>
      <c r="AG2441" s="222"/>
      <c r="AH2441" s="222"/>
    </row>
    <row r="2442" spans="32:34" x14ac:dyDescent="0.2">
      <c r="AF2442" s="222"/>
      <c r="AG2442" s="222"/>
      <c r="AH2442" s="222"/>
    </row>
    <row r="2443" spans="32:34" x14ac:dyDescent="0.2">
      <c r="AF2443" s="222"/>
      <c r="AG2443" s="222"/>
      <c r="AH2443" s="222"/>
    </row>
    <row r="2444" spans="32:34" x14ac:dyDescent="0.2">
      <c r="AF2444" s="222"/>
      <c r="AG2444" s="222"/>
      <c r="AH2444" s="222"/>
    </row>
    <row r="2445" spans="32:34" x14ac:dyDescent="0.2">
      <c r="AF2445" s="222"/>
      <c r="AG2445" s="222"/>
      <c r="AH2445" s="222"/>
    </row>
    <row r="2446" spans="32:34" x14ac:dyDescent="0.2">
      <c r="AF2446" s="222"/>
      <c r="AG2446" s="222"/>
      <c r="AH2446" s="222"/>
    </row>
    <row r="2447" spans="32:34" x14ac:dyDescent="0.2">
      <c r="AF2447" s="222"/>
      <c r="AG2447" s="222"/>
      <c r="AH2447" s="222"/>
    </row>
    <row r="2448" spans="32:34" x14ac:dyDescent="0.2">
      <c r="AF2448" s="222"/>
      <c r="AG2448" s="222"/>
      <c r="AH2448" s="222"/>
    </row>
    <row r="2449" spans="32:34" x14ac:dyDescent="0.2">
      <c r="AF2449" s="222"/>
      <c r="AG2449" s="222"/>
      <c r="AH2449" s="222"/>
    </row>
    <row r="2450" spans="32:34" x14ac:dyDescent="0.2">
      <c r="AF2450" s="222"/>
      <c r="AG2450" s="222"/>
      <c r="AH2450" s="222"/>
    </row>
    <row r="2451" spans="32:34" x14ac:dyDescent="0.2">
      <c r="AF2451" s="222"/>
      <c r="AG2451" s="222"/>
      <c r="AH2451" s="222"/>
    </row>
    <row r="2452" spans="32:34" x14ac:dyDescent="0.2">
      <c r="AF2452" s="222"/>
      <c r="AG2452" s="222"/>
      <c r="AH2452" s="222"/>
    </row>
    <row r="2453" spans="32:34" x14ac:dyDescent="0.2">
      <c r="AF2453" s="222"/>
      <c r="AG2453" s="222"/>
      <c r="AH2453" s="222"/>
    </row>
    <row r="2454" spans="32:34" x14ac:dyDescent="0.2">
      <c r="AF2454" s="222"/>
      <c r="AG2454" s="222"/>
      <c r="AH2454" s="222"/>
    </row>
    <row r="2455" spans="32:34" x14ac:dyDescent="0.2">
      <c r="AF2455" s="222"/>
      <c r="AG2455" s="222"/>
      <c r="AH2455" s="222"/>
    </row>
    <row r="2456" spans="32:34" x14ac:dyDescent="0.2">
      <c r="AF2456" s="222"/>
      <c r="AG2456" s="222"/>
      <c r="AH2456" s="222"/>
    </row>
    <row r="2457" spans="32:34" x14ac:dyDescent="0.2">
      <c r="AF2457" s="222"/>
      <c r="AG2457" s="222"/>
      <c r="AH2457" s="222"/>
    </row>
    <row r="2458" spans="32:34" x14ac:dyDescent="0.2">
      <c r="AF2458" s="222"/>
      <c r="AG2458" s="222"/>
      <c r="AH2458" s="222"/>
    </row>
    <row r="2459" spans="32:34" x14ac:dyDescent="0.2">
      <c r="AF2459" s="222"/>
      <c r="AG2459" s="222"/>
      <c r="AH2459" s="222"/>
    </row>
    <row r="2460" spans="32:34" x14ac:dyDescent="0.2">
      <c r="AF2460" s="222"/>
      <c r="AG2460" s="222"/>
      <c r="AH2460" s="222"/>
    </row>
    <row r="2461" spans="32:34" x14ac:dyDescent="0.2">
      <c r="AF2461" s="222"/>
      <c r="AG2461" s="222"/>
      <c r="AH2461" s="222"/>
    </row>
    <row r="2462" spans="32:34" x14ac:dyDescent="0.2">
      <c r="AF2462" s="222"/>
      <c r="AG2462" s="222"/>
      <c r="AH2462" s="222"/>
    </row>
    <row r="2463" spans="32:34" x14ac:dyDescent="0.2">
      <c r="AF2463" s="222"/>
      <c r="AG2463" s="222"/>
      <c r="AH2463" s="222"/>
    </row>
    <row r="2464" spans="32:34" x14ac:dyDescent="0.2">
      <c r="AF2464" s="222"/>
      <c r="AG2464" s="222"/>
      <c r="AH2464" s="222"/>
    </row>
    <row r="2465" spans="32:34" x14ac:dyDescent="0.2">
      <c r="AF2465" s="222"/>
      <c r="AG2465" s="222"/>
      <c r="AH2465" s="222"/>
    </row>
    <row r="2466" spans="32:34" x14ac:dyDescent="0.2">
      <c r="AF2466" s="222"/>
      <c r="AG2466" s="222"/>
      <c r="AH2466" s="222"/>
    </row>
    <row r="2467" spans="32:34" x14ac:dyDescent="0.2">
      <c r="AF2467" s="222"/>
      <c r="AG2467" s="222"/>
      <c r="AH2467" s="222"/>
    </row>
    <row r="2468" spans="32:34" x14ac:dyDescent="0.2">
      <c r="AF2468" s="222"/>
      <c r="AG2468" s="222"/>
      <c r="AH2468" s="222"/>
    </row>
    <row r="2469" spans="32:34" x14ac:dyDescent="0.2">
      <c r="AF2469" s="222"/>
      <c r="AG2469" s="222"/>
      <c r="AH2469" s="222"/>
    </row>
    <row r="2470" spans="32:34" x14ac:dyDescent="0.2">
      <c r="AF2470" s="222"/>
      <c r="AG2470" s="222"/>
      <c r="AH2470" s="222"/>
    </row>
    <row r="2471" spans="32:34" x14ac:dyDescent="0.2">
      <c r="AF2471" s="222"/>
      <c r="AG2471" s="222"/>
      <c r="AH2471" s="222"/>
    </row>
    <row r="2472" spans="32:34" x14ac:dyDescent="0.2">
      <c r="AF2472" s="222"/>
      <c r="AG2472" s="222"/>
      <c r="AH2472" s="222"/>
    </row>
    <row r="2473" spans="32:34" x14ac:dyDescent="0.2">
      <c r="AF2473" s="222"/>
      <c r="AG2473" s="222"/>
      <c r="AH2473" s="222"/>
    </row>
    <row r="2474" spans="32:34" x14ac:dyDescent="0.2">
      <c r="AF2474" s="222"/>
      <c r="AG2474" s="222"/>
      <c r="AH2474" s="222"/>
    </row>
    <row r="2475" spans="32:34" x14ac:dyDescent="0.2">
      <c r="AF2475" s="222"/>
      <c r="AG2475" s="222"/>
      <c r="AH2475" s="222"/>
    </row>
    <row r="2476" spans="32:34" x14ac:dyDescent="0.2">
      <c r="AF2476" s="222"/>
      <c r="AG2476" s="222"/>
      <c r="AH2476" s="222"/>
    </row>
    <row r="2477" spans="32:34" x14ac:dyDescent="0.2">
      <c r="AF2477" s="222"/>
      <c r="AG2477" s="222"/>
      <c r="AH2477" s="222"/>
    </row>
    <row r="2478" spans="32:34" x14ac:dyDescent="0.2">
      <c r="AF2478" s="222"/>
      <c r="AG2478" s="222"/>
      <c r="AH2478" s="222"/>
    </row>
    <row r="2479" spans="32:34" x14ac:dyDescent="0.2">
      <c r="AF2479" s="222"/>
      <c r="AG2479" s="222"/>
      <c r="AH2479" s="222"/>
    </row>
    <row r="2480" spans="32:34" x14ac:dyDescent="0.2">
      <c r="AF2480" s="222"/>
      <c r="AG2480" s="222"/>
      <c r="AH2480" s="222"/>
    </row>
    <row r="2481" spans="32:34" x14ac:dyDescent="0.2">
      <c r="AF2481" s="222"/>
      <c r="AG2481" s="222"/>
      <c r="AH2481" s="222"/>
    </row>
    <row r="2482" spans="32:34" x14ac:dyDescent="0.2">
      <c r="AF2482" s="222"/>
      <c r="AG2482" s="222"/>
      <c r="AH2482" s="222"/>
    </row>
    <row r="2483" spans="32:34" x14ac:dyDescent="0.2">
      <c r="AF2483" s="222"/>
      <c r="AG2483" s="222"/>
      <c r="AH2483" s="222"/>
    </row>
    <row r="2484" spans="32:34" x14ac:dyDescent="0.2">
      <c r="AF2484" s="222"/>
      <c r="AG2484" s="222"/>
      <c r="AH2484" s="222"/>
    </row>
    <row r="2485" spans="32:34" x14ac:dyDescent="0.2">
      <c r="AF2485" s="222"/>
      <c r="AG2485" s="222"/>
      <c r="AH2485" s="222"/>
    </row>
    <row r="2486" spans="32:34" x14ac:dyDescent="0.2">
      <c r="AF2486" s="222"/>
      <c r="AG2486" s="222"/>
      <c r="AH2486" s="222"/>
    </row>
    <row r="2487" spans="32:34" x14ac:dyDescent="0.2">
      <c r="AF2487" s="222"/>
      <c r="AG2487" s="222"/>
      <c r="AH2487" s="222"/>
    </row>
    <row r="2488" spans="32:34" x14ac:dyDescent="0.2">
      <c r="AF2488" s="222"/>
      <c r="AG2488" s="222"/>
      <c r="AH2488" s="222"/>
    </row>
    <row r="2489" spans="32:34" x14ac:dyDescent="0.2">
      <c r="AF2489" s="222"/>
      <c r="AG2489" s="222"/>
      <c r="AH2489" s="222"/>
    </row>
    <row r="2490" spans="32:34" x14ac:dyDescent="0.2">
      <c r="AF2490" s="222"/>
      <c r="AG2490" s="222"/>
      <c r="AH2490" s="222"/>
    </row>
    <row r="2491" spans="32:34" x14ac:dyDescent="0.2">
      <c r="AF2491" s="222"/>
      <c r="AG2491" s="222"/>
      <c r="AH2491" s="222"/>
    </row>
    <row r="2492" spans="32:34" x14ac:dyDescent="0.2">
      <c r="AF2492" s="222"/>
      <c r="AG2492" s="222"/>
      <c r="AH2492" s="222"/>
    </row>
    <row r="2493" spans="32:34" x14ac:dyDescent="0.2">
      <c r="AF2493" s="222"/>
      <c r="AG2493" s="222"/>
      <c r="AH2493" s="222"/>
    </row>
    <row r="2494" spans="32:34" x14ac:dyDescent="0.2">
      <c r="AF2494" s="222"/>
      <c r="AG2494" s="222"/>
      <c r="AH2494" s="222"/>
    </row>
    <row r="2495" spans="32:34" x14ac:dyDescent="0.2">
      <c r="AF2495" s="222"/>
      <c r="AG2495" s="222"/>
      <c r="AH2495" s="222"/>
    </row>
    <row r="2496" spans="32:34" x14ac:dyDescent="0.2">
      <c r="AF2496" s="222"/>
      <c r="AG2496" s="222"/>
      <c r="AH2496" s="222"/>
    </row>
    <row r="2497" spans="32:34" x14ac:dyDescent="0.2">
      <c r="AF2497" s="222"/>
      <c r="AG2497" s="222"/>
      <c r="AH2497" s="222"/>
    </row>
    <row r="2498" spans="32:34" x14ac:dyDescent="0.2">
      <c r="AF2498" s="222"/>
      <c r="AG2498" s="222"/>
      <c r="AH2498" s="222"/>
    </row>
    <row r="2499" spans="32:34" x14ac:dyDescent="0.2">
      <c r="AF2499" s="222"/>
      <c r="AG2499" s="222"/>
      <c r="AH2499" s="222"/>
    </row>
    <row r="2500" spans="32:34" x14ac:dyDescent="0.2">
      <c r="AF2500" s="222"/>
      <c r="AG2500" s="222"/>
      <c r="AH2500" s="222"/>
    </row>
    <row r="2501" spans="32:34" x14ac:dyDescent="0.2">
      <c r="AF2501" s="222"/>
      <c r="AG2501" s="222"/>
      <c r="AH2501" s="222"/>
    </row>
    <row r="2502" spans="32:34" x14ac:dyDescent="0.2">
      <c r="AF2502" s="222"/>
      <c r="AG2502" s="222"/>
      <c r="AH2502" s="222"/>
    </row>
    <row r="2503" spans="32:34" x14ac:dyDescent="0.2">
      <c r="AF2503" s="222"/>
      <c r="AG2503" s="222"/>
      <c r="AH2503" s="222"/>
    </row>
    <row r="2504" spans="32:34" x14ac:dyDescent="0.2">
      <c r="AF2504" s="222"/>
      <c r="AG2504" s="222"/>
      <c r="AH2504" s="222"/>
    </row>
    <row r="2505" spans="32:34" x14ac:dyDescent="0.2">
      <c r="AF2505" s="222"/>
      <c r="AG2505" s="222"/>
      <c r="AH2505" s="222"/>
    </row>
    <row r="2506" spans="32:34" x14ac:dyDescent="0.2">
      <c r="AF2506" s="222"/>
      <c r="AG2506" s="222"/>
      <c r="AH2506" s="222"/>
    </row>
    <row r="2507" spans="32:34" x14ac:dyDescent="0.2">
      <c r="AF2507" s="222"/>
      <c r="AG2507" s="222"/>
      <c r="AH2507" s="222"/>
    </row>
    <row r="2508" spans="32:34" x14ac:dyDescent="0.2">
      <c r="AF2508" s="222"/>
      <c r="AG2508" s="222"/>
      <c r="AH2508" s="222"/>
    </row>
    <row r="2509" spans="32:34" x14ac:dyDescent="0.2">
      <c r="AF2509" s="222"/>
      <c r="AG2509" s="222"/>
      <c r="AH2509" s="222"/>
    </row>
    <row r="2510" spans="32:34" x14ac:dyDescent="0.2">
      <c r="AF2510" s="222"/>
      <c r="AG2510" s="222"/>
      <c r="AH2510" s="222"/>
    </row>
    <row r="2511" spans="32:34" x14ac:dyDescent="0.2">
      <c r="AF2511" s="222"/>
      <c r="AG2511" s="222"/>
      <c r="AH2511" s="222"/>
    </row>
  </sheetData>
  <mergeCells count="186">
    <mergeCell ref="AH5:AI5"/>
    <mergeCell ref="AJ5:AK5"/>
    <mergeCell ref="AL5:AM5"/>
    <mergeCell ref="A204:A216"/>
    <mergeCell ref="D5:E5"/>
    <mergeCell ref="AF5:AG5"/>
    <mergeCell ref="A41:A43"/>
    <mergeCell ref="B41:B43"/>
    <mergeCell ref="B23:B25"/>
    <mergeCell ref="B26:B28"/>
    <mergeCell ref="B29:B31"/>
    <mergeCell ref="B32:B34"/>
    <mergeCell ref="B35:B37"/>
    <mergeCell ref="A38:A40"/>
    <mergeCell ref="B38:B40"/>
    <mergeCell ref="A7:B7"/>
    <mergeCell ref="B17:B19"/>
    <mergeCell ref="B20:B22"/>
    <mergeCell ref="A8:A10"/>
    <mergeCell ref="B8:B10"/>
    <mergeCell ref="A11:A13"/>
    <mergeCell ref="B11:B13"/>
    <mergeCell ref="A53:A55"/>
    <mergeCell ref="B53:B55"/>
    <mergeCell ref="A1:C1"/>
    <mergeCell ref="A157:A159"/>
    <mergeCell ref="B157:B159"/>
    <mergeCell ref="A20:A22"/>
    <mergeCell ref="A23:A25"/>
    <mergeCell ref="A26:A28"/>
    <mergeCell ref="A29:A31"/>
    <mergeCell ref="A32:A34"/>
    <mergeCell ref="A35:A37"/>
    <mergeCell ref="B14:B16"/>
    <mergeCell ref="A14:A16"/>
    <mergeCell ref="A17:A19"/>
    <mergeCell ref="A44:A46"/>
    <mergeCell ref="B44:B46"/>
    <mergeCell ref="A56:A58"/>
    <mergeCell ref="B56:B58"/>
    <mergeCell ref="A59:A61"/>
    <mergeCell ref="B59:B61"/>
    <mergeCell ref="A62:A64"/>
    <mergeCell ref="B62:B64"/>
    <mergeCell ref="A47:A49"/>
    <mergeCell ref="B47:B49"/>
    <mergeCell ref="A50:A52"/>
    <mergeCell ref="B50:B52"/>
    <mergeCell ref="AH3:AI3"/>
    <mergeCell ref="A2:A4"/>
    <mergeCell ref="B2:B4"/>
    <mergeCell ref="C2:C4"/>
    <mergeCell ref="D2:AM2"/>
    <mergeCell ref="D3:E3"/>
    <mergeCell ref="F3:G3"/>
    <mergeCell ref="AJ3:AK3"/>
    <mergeCell ref="AL3:AM3"/>
    <mergeCell ref="V3:W3"/>
    <mergeCell ref="J3:K3"/>
    <mergeCell ref="T3:U3"/>
    <mergeCell ref="N3:O3"/>
    <mergeCell ref="R3:S3"/>
    <mergeCell ref="X3:Y3"/>
    <mergeCell ref="Z3:AA3"/>
    <mergeCell ref="AB3:AC3"/>
    <mergeCell ref="AD3:AE3"/>
    <mergeCell ref="AF3:AG3"/>
    <mergeCell ref="H3:I3"/>
    <mergeCell ref="L3:M3"/>
    <mergeCell ref="P3:Q3"/>
    <mergeCell ref="A74:A76"/>
    <mergeCell ref="B74:B76"/>
    <mergeCell ref="A92:A95"/>
    <mergeCell ref="B92:B95"/>
    <mergeCell ref="A96:A99"/>
    <mergeCell ref="B96:B99"/>
    <mergeCell ref="A65:A67"/>
    <mergeCell ref="B65:B67"/>
    <mergeCell ref="A68:A70"/>
    <mergeCell ref="B68:B70"/>
    <mergeCell ref="A71:A73"/>
    <mergeCell ref="B71:B73"/>
    <mergeCell ref="A77:A79"/>
    <mergeCell ref="B77:B79"/>
    <mergeCell ref="A80:A82"/>
    <mergeCell ref="B80:B82"/>
    <mergeCell ref="A83:A85"/>
    <mergeCell ref="B83:B85"/>
    <mergeCell ref="A86:A88"/>
    <mergeCell ref="B86:B88"/>
    <mergeCell ref="A89:A91"/>
    <mergeCell ref="B89:B91"/>
    <mergeCell ref="A116:A118"/>
    <mergeCell ref="B116:B118"/>
    <mergeCell ref="A122:A124"/>
    <mergeCell ref="A125:A127"/>
    <mergeCell ref="A128:A130"/>
    <mergeCell ref="A131:A133"/>
    <mergeCell ref="A100:A103"/>
    <mergeCell ref="B100:B103"/>
    <mergeCell ref="A107:A109"/>
    <mergeCell ref="B107:B109"/>
    <mergeCell ref="A104:A106"/>
    <mergeCell ref="B104:B106"/>
    <mergeCell ref="A119:A121"/>
    <mergeCell ref="B119:B121"/>
    <mergeCell ref="B122:B124"/>
    <mergeCell ref="B125:B127"/>
    <mergeCell ref="B128:B130"/>
    <mergeCell ref="B131:B133"/>
    <mergeCell ref="A110:A112"/>
    <mergeCell ref="B110:B112"/>
    <mergeCell ref="A113:A115"/>
    <mergeCell ref="B113:B115"/>
    <mergeCell ref="B134:B136"/>
    <mergeCell ref="A134:A136"/>
    <mergeCell ref="A137:A139"/>
    <mergeCell ref="B137:B139"/>
    <mergeCell ref="A140:A142"/>
    <mergeCell ref="B140:B142"/>
    <mergeCell ref="A143:A145"/>
    <mergeCell ref="B143:B145"/>
    <mergeCell ref="A146:A148"/>
    <mergeCell ref="B146:B148"/>
    <mergeCell ref="A156:B156"/>
    <mergeCell ref="B204:B205"/>
    <mergeCell ref="B206:B207"/>
    <mergeCell ref="A149:A151"/>
    <mergeCell ref="B149:B151"/>
    <mergeCell ref="A155:B155"/>
    <mergeCell ref="A169:A171"/>
    <mergeCell ref="B169:B171"/>
    <mergeCell ref="A172:A174"/>
    <mergeCell ref="B172:B174"/>
    <mergeCell ref="A175:A177"/>
    <mergeCell ref="B175:B177"/>
    <mergeCell ref="A152:A154"/>
    <mergeCell ref="B152:B154"/>
    <mergeCell ref="A160:A162"/>
    <mergeCell ref="B160:B162"/>
    <mergeCell ref="A163:A165"/>
    <mergeCell ref="B163:B165"/>
    <mergeCell ref="A166:A168"/>
    <mergeCell ref="B166:B168"/>
    <mergeCell ref="A191:A203"/>
    <mergeCell ref="B193:B194"/>
    <mergeCell ref="B195:B196"/>
    <mergeCell ref="B197:B198"/>
    <mergeCell ref="B191:B192"/>
    <mergeCell ref="B178:B179"/>
    <mergeCell ref="B199:B200"/>
    <mergeCell ref="B217:B218"/>
    <mergeCell ref="B219:B220"/>
    <mergeCell ref="B221:B222"/>
    <mergeCell ref="B223:B224"/>
    <mergeCell ref="B225:B226"/>
    <mergeCell ref="A217:A229"/>
    <mergeCell ref="B208:B209"/>
    <mergeCell ref="B210:B211"/>
    <mergeCell ref="B212:B213"/>
    <mergeCell ref="A178:A190"/>
    <mergeCell ref="B180:B181"/>
    <mergeCell ref="B182:B183"/>
    <mergeCell ref="B184:B185"/>
    <mergeCell ref="B186:B187"/>
    <mergeCell ref="B243:B244"/>
    <mergeCell ref="B245:B246"/>
    <mergeCell ref="B247:B248"/>
    <mergeCell ref="A230:A242"/>
    <mergeCell ref="B238:B239"/>
    <mergeCell ref="A243:A255"/>
    <mergeCell ref="B249:B250"/>
    <mergeCell ref="B251:B252"/>
    <mergeCell ref="B230:B231"/>
    <mergeCell ref="B232:B233"/>
    <mergeCell ref="B234:B235"/>
    <mergeCell ref="B236:B237"/>
    <mergeCell ref="A280:B280"/>
    <mergeCell ref="A270:B270"/>
    <mergeCell ref="A256:A268"/>
    <mergeCell ref="B260:B261"/>
    <mergeCell ref="B262:B263"/>
    <mergeCell ref="B264:B265"/>
    <mergeCell ref="B256:B257"/>
    <mergeCell ref="B258:B259"/>
    <mergeCell ref="A269:B269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:AK306"/>
  <sheetViews>
    <sheetView zoomScale="90" zoomScaleNormal="90" workbookViewId="0">
      <pane xSplit="3" ySplit="7" topLeftCell="D26" activePane="bottomRight" state="frozen"/>
      <selection pane="topRight" activeCell="D1" sqref="D1"/>
      <selection pane="bottomLeft" activeCell="A9" sqref="A9"/>
      <selection pane="bottomRight" activeCell="J46" sqref="J46"/>
    </sheetView>
  </sheetViews>
  <sheetFormatPr defaultRowHeight="12.75" outlineLevelRow="1" x14ac:dyDescent="0.2"/>
  <cols>
    <col min="1" max="1" width="9.33203125" style="53"/>
    <col min="2" max="2" width="9.33203125" style="53" customWidth="1"/>
    <col min="3" max="3" width="33.1640625" style="53" customWidth="1"/>
    <col min="4" max="27" width="8.83203125" style="53" customWidth="1"/>
    <col min="28" max="28" width="8.83203125" style="140" customWidth="1"/>
    <col min="29" max="35" width="8.83203125" style="53" customWidth="1"/>
    <col min="36" max="36" width="9.83203125" style="53" customWidth="1"/>
    <col min="37" max="16384" width="9.33203125" style="53"/>
  </cols>
  <sheetData>
    <row r="1" spans="1:37" ht="19.5" thickBot="1" x14ac:dyDescent="0.25">
      <c r="A1" s="624" t="s">
        <v>410</v>
      </c>
      <c r="B1" s="625"/>
      <c r="C1" s="625"/>
      <c r="AB1" s="222"/>
    </row>
    <row r="2" spans="1:37" ht="15" customHeight="1" thickBot="1" x14ac:dyDescent="0.25">
      <c r="A2" s="608" t="s">
        <v>128</v>
      </c>
      <c r="B2" s="611" t="s">
        <v>127</v>
      </c>
      <c r="C2" s="614" t="s">
        <v>47</v>
      </c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7"/>
      <c r="Y2" s="617"/>
      <c r="Z2" s="617"/>
      <c r="AA2" s="617"/>
      <c r="AB2" s="617"/>
      <c r="AC2" s="617"/>
      <c r="AD2" s="617"/>
      <c r="AE2" s="617"/>
      <c r="AF2" s="617"/>
      <c r="AG2" s="617"/>
      <c r="AH2" s="617"/>
      <c r="AI2" s="617"/>
      <c r="AJ2" s="145" t="s">
        <v>49</v>
      </c>
    </row>
    <row r="3" spans="1:37" ht="30" customHeight="1" x14ac:dyDescent="0.2">
      <c r="A3" s="609"/>
      <c r="B3" s="612"/>
      <c r="C3" s="615"/>
      <c r="D3" s="618" t="s">
        <v>51</v>
      </c>
      <c r="E3" s="619"/>
      <c r="F3" s="618" t="s">
        <v>52</v>
      </c>
      <c r="G3" s="619"/>
      <c r="H3" s="618" t="s">
        <v>123</v>
      </c>
      <c r="I3" s="619"/>
      <c r="J3" s="618" t="s">
        <v>129</v>
      </c>
      <c r="K3" s="619"/>
      <c r="L3" s="618" t="s">
        <v>122</v>
      </c>
      <c r="M3" s="619"/>
      <c r="N3" s="618" t="s">
        <v>53</v>
      </c>
      <c r="O3" s="619"/>
      <c r="P3" s="618" t="s">
        <v>312</v>
      </c>
      <c r="Q3" s="619"/>
      <c r="R3" s="620" t="s">
        <v>132</v>
      </c>
      <c r="S3" s="621"/>
      <c r="T3" s="620" t="s">
        <v>50</v>
      </c>
      <c r="U3" s="621"/>
      <c r="V3" s="620" t="s">
        <v>133</v>
      </c>
      <c r="W3" s="621"/>
      <c r="X3" s="620" t="s">
        <v>139</v>
      </c>
      <c r="Y3" s="621"/>
      <c r="Z3" s="620" t="s">
        <v>206</v>
      </c>
      <c r="AA3" s="621"/>
      <c r="AB3" s="620" t="s">
        <v>183</v>
      </c>
      <c r="AC3" s="621"/>
      <c r="AD3" s="606" t="s">
        <v>229</v>
      </c>
      <c r="AE3" s="607"/>
      <c r="AF3" s="606" t="s">
        <v>230</v>
      </c>
      <c r="AG3" s="607"/>
      <c r="AH3" s="606" t="s">
        <v>231</v>
      </c>
      <c r="AI3" s="607"/>
      <c r="AJ3" s="146"/>
    </row>
    <row r="4" spans="1:37" ht="26.25" thickBot="1" x14ac:dyDescent="0.25">
      <c r="A4" s="610"/>
      <c r="B4" s="613"/>
      <c r="C4" s="616"/>
      <c r="D4" s="55" t="s">
        <v>126</v>
      </c>
      <c r="E4" s="57" t="s">
        <v>55</v>
      </c>
      <c r="F4" s="55" t="s">
        <v>126</v>
      </c>
      <c r="G4" s="57" t="s">
        <v>55</v>
      </c>
      <c r="H4" s="55" t="s">
        <v>126</v>
      </c>
      <c r="I4" s="57" t="s">
        <v>55</v>
      </c>
      <c r="J4" s="55" t="s">
        <v>126</v>
      </c>
      <c r="K4" s="57" t="s">
        <v>55</v>
      </c>
      <c r="L4" s="55" t="s">
        <v>126</v>
      </c>
      <c r="M4" s="57" t="s">
        <v>55</v>
      </c>
      <c r="N4" s="55" t="s">
        <v>126</v>
      </c>
      <c r="O4" s="57" t="s">
        <v>55</v>
      </c>
      <c r="P4" s="55" t="s">
        <v>126</v>
      </c>
      <c r="Q4" s="57" t="s">
        <v>55</v>
      </c>
      <c r="R4" s="55" t="s">
        <v>126</v>
      </c>
      <c r="S4" s="57" t="s">
        <v>55</v>
      </c>
      <c r="T4" s="55" t="s">
        <v>126</v>
      </c>
      <c r="U4" s="57" t="s">
        <v>55</v>
      </c>
      <c r="V4" s="55" t="s">
        <v>126</v>
      </c>
      <c r="W4" s="57" t="s">
        <v>55</v>
      </c>
      <c r="X4" s="55" t="s">
        <v>126</v>
      </c>
      <c r="Y4" s="57" t="s">
        <v>55</v>
      </c>
      <c r="Z4" s="55" t="s">
        <v>126</v>
      </c>
      <c r="AA4" s="57" t="s">
        <v>55</v>
      </c>
      <c r="AB4" s="55" t="s">
        <v>126</v>
      </c>
      <c r="AC4" s="57" t="s">
        <v>55</v>
      </c>
      <c r="AD4" s="56" t="s">
        <v>54</v>
      </c>
      <c r="AE4" s="57" t="s">
        <v>55</v>
      </c>
      <c r="AF4" s="56" t="s">
        <v>54</v>
      </c>
      <c r="AG4" s="57" t="s">
        <v>55</v>
      </c>
      <c r="AH4" s="56" t="s">
        <v>54</v>
      </c>
      <c r="AI4" s="57" t="s">
        <v>55</v>
      </c>
      <c r="AJ4" s="146"/>
    </row>
    <row r="5" spans="1:37" ht="64.5" customHeight="1" x14ac:dyDescent="0.2">
      <c r="A5" s="58"/>
      <c r="B5" s="59"/>
      <c r="C5" s="274" t="s">
        <v>232</v>
      </c>
      <c r="D5" s="635" t="s">
        <v>282</v>
      </c>
      <c r="E5" s="636"/>
      <c r="F5" s="60"/>
      <c r="G5" s="168"/>
      <c r="H5" s="61"/>
      <c r="I5" s="171"/>
      <c r="J5" s="61"/>
      <c r="K5" s="171"/>
      <c r="L5" s="61"/>
      <c r="M5" s="171"/>
      <c r="N5" s="61"/>
      <c r="O5" s="171"/>
      <c r="P5" s="61"/>
      <c r="Q5" s="171"/>
      <c r="R5" s="61"/>
      <c r="S5" s="171"/>
      <c r="T5" s="60"/>
      <c r="U5" s="171"/>
      <c r="V5" s="61"/>
      <c r="W5" s="171"/>
      <c r="X5" s="62"/>
      <c r="Y5" s="171"/>
      <c r="Z5" s="61"/>
      <c r="AA5" s="171"/>
      <c r="AB5" s="635" t="s">
        <v>184</v>
      </c>
      <c r="AC5" s="636"/>
      <c r="AD5" s="635" t="s">
        <v>286</v>
      </c>
      <c r="AE5" s="636"/>
      <c r="AF5" s="635" t="s">
        <v>285</v>
      </c>
      <c r="AG5" s="636"/>
      <c r="AH5" s="635" t="s">
        <v>287</v>
      </c>
      <c r="AI5" s="636"/>
      <c r="AJ5" s="64"/>
    </row>
    <row r="6" spans="1:37" x14ac:dyDescent="0.2">
      <c r="A6" s="65"/>
      <c r="B6" s="69"/>
      <c r="C6" s="70" t="s">
        <v>56</v>
      </c>
      <c r="D6" s="71"/>
      <c r="E6" s="72">
        <v>0.5</v>
      </c>
      <c r="F6" s="72">
        <v>0.3</v>
      </c>
      <c r="G6" s="72">
        <v>0.15</v>
      </c>
      <c r="H6" s="67"/>
      <c r="I6" s="169"/>
      <c r="J6" s="66"/>
      <c r="K6" s="169"/>
      <c r="L6" s="66"/>
      <c r="M6" s="169"/>
      <c r="N6" s="66"/>
      <c r="O6" s="169"/>
      <c r="P6" s="66"/>
      <c r="Q6" s="169"/>
      <c r="R6" s="67"/>
      <c r="S6" s="169"/>
      <c r="T6" s="67"/>
      <c r="U6" s="169"/>
      <c r="V6" s="67"/>
      <c r="W6" s="169"/>
      <c r="X6" s="68"/>
      <c r="Y6" s="169"/>
      <c r="Z6" s="67"/>
      <c r="AA6" s="169"/>
      <c r="AB6" s="71"/>
      <c r="AC6" s="72">
        <v>0.5</v>
      </c>
      <c r="AD6" s="289">
        <v>0.15</v>
      </c>
      <c r="AE6" s="72">
        <v>0.15</v>
      </c>
      <c r="AF6" s="289">
        <v>0.15</v>
      </c>
      <c r="AG6" s="72">
        <v>0.15</v>
      </c>
      <c r="AH6" s="289">
        <v>0.15</v>
      </c>
      <c r="AI6" s="72">
        <v>0.15</v>
      </c>
      <c r="AJ6" s="64"/>
    </row>
    <row r="7" spans="1:37" ht="24" customHeight="1" thickBot="1" x14ac:dyDescent="0.25">
      <c r="A7" s="637" t="s">
        <v>289</v>
      </c>
      <c r="B7" s="638"/>
      <c r="C7" s="78"/>
      <c r="D7" s="81"/>
      <c r="E7" s="81"/>
      <c r="F7" s="79"/>
      <c r="G7" s="80"/>
      <c r="H7" s="82"/>
      <c r="I7" s="80"/>
      <c r="J7" s="79"/>
      <c r="K7" s="83"/>
      <c r="L7" s="79"/>
      <c r="M7" s="83"/>
      <c r="N7" s="79"/>
      <c r="O7" s="83"/>
      <c r="P7" s="79"/>
      <c r="Q7" s="83"/>
      <c r="R7" s="82"/>
      <c r="S7" s="80"/>
      <c r="T7" s="82"/>
      <c r="U7" s="80"/>
      <c r="V7" s="82"/>
      <c r="W7" s="80"/>
      <c r="X7" s="82"/>
      <c r="Y7" s="80"/>
      <c r="Z7" s="82"/>
      <c r="AA7" s="80"/>
      <c r="AB7" s="82"/>
      <c r="AC7" s="80"/>
      <c r="AD7" s="82"/>
      <c r="AE7" s="80"/>
      <c r="AF7" s="82"/>
      <c r="AG7" s="80"/>
      <c r="AH7" s="82"/>
      <c r="AI7" s="80"/>
      <c r="AJ7" s="84"/>
    </row>
    <row r="8" spans="1:37" ht="13.5" outlineLevel="1" thickTop="1" x14ac:dyDescent="0.2">
      <c r="A8" s="626" t="s">
        <v>114</v>
      </c>
      <c r="B8" s="629" t="s">
        <v>186</v>
      </c>
      <c r="C8" s="232" t="s">
        <v>57</v>
      </c>
      <c r="D8" s="88"/>
      <c r="E8" s="175">
        <f>27.6+17.1</f>
        <v>44.7</v>
      </c>
      <c r="F8" s="86"/>
      <c r="G8" s="180"/>
      <c r="H8" s="88"/>
      <c r="I8" s="180"/>
      <c r="J8" s="86"/>
      <c r="K8" s="183"/>
      <c r="L8" s="86"/>
      <c r="M8" s="183"/>
      <c r="N8" s="60"/>
      <c r="O8" s="184"/>
      <c r="P8" s="86"/>
      <c r="Q8" s="183"/>
      <c r="R8" s="88"/>
      <c r="S8" s="205"/>
      <c r="T8" s="88"/>
      <c r="U8" s="205"/>
      <c r="V8" s="88"/>
      <c r="W8" s="205"/>
      <c r="X8" s="90"/>
      <c r="Y8" s="203"/>
      <c r="Z8" s="88"/>
      <c r="AA8" s="203"/>
      <c r="AB8" s="88"/>
      <c r="AC8" s="203"/>
      <c r="AD8" s="88"/>
      <c r="AE8" s="87"/>
      <c r="AF8" s="88"/>
      <c r="AG8" s="87"/>
      <c r="AH8" s="91"/>
      <c r="AI8" s="87"/>
      <c r="AJ8" s="92"/>
      <c r="AK8" s="264"/>
    </row>
    <row r="9" spans="1:37" outlineLevel="1" x14ac:dyDescent="0.2">
      <c r="A9" s="627"/>
      <c r="B9" s="630"/>
      <c r="C9" s="233" t="s">
        <v>115</v>
      </c>
      <c r="D9" s="217" t="s">
        <v>467</v>
      </c>
      <c r="E9" s="176">
        <f>(1.5+0.18)+(3.44+0.18)+(2.82+0.18)*14+(3.08+0.18)+1.37</f>
        <v>51.929999999999993</v>
      </c>
      <c r="F9" s="60"/>
      <c r="G9" s="179"/>
      <c r="H9" s="217"/>
      <c r="I9" s="179"/>
      <c r="J9" s="60"/>
      <c r="K9" s="184"/>
      <c r="L9" s="60"/>
      <c r="M9" s="184"/>
      <c r="N9" s="60"/>
      <c r="O9" s="184"/>
      <c r="P9" s="60"/>
      <c r="Q9" s="184"/>
      <c r="R9" s="217"/>
      <c r="S9" s="206"/>
      <c r="T9" s="217"/>
      <c r="U9" s="206"/>
      <c r="V9" s="217"/>
      <c r="W9" s="206"/>
      <c r="X9" s="219"/>
      <c r="Y9" s="202"/>
      <c r="Z9" s="217"/>
      <c r="AA9" s="202"/>
      <c r="AB9" s="217"/>
      <c r="AC9" s="202"/>
      <c r="AD9" s="217"/>
      <c r="AE9" s="93"/>
      <c r="AF9" s="217"/>
      <c r="AG9" s="93"/>
      <c r="AH9" s="96"/>
      <c r="AI9" s="93"/>
      <c r="AJ9" s="97"/>
      <c r="AK9" s="264"/>
    </row>
    <row r="10" spans="1:37" ht="13.5" outlineLevel="1" thickBot="1" x14ac:dyDescent="0.25">
      <c r="A10" s="628"/>
      <c r="B10" s="631"/>
      <c r="C10" s="234" t="s">
        <v>58</v>
      </c>
      <c r="D10" s="216"/>
      <c r="E10" s="177">
        <f>0.5*2</f>
        <v>1</v>
      </c>
      <c r="F10" s="71"/>
      <c r="G10" s="181"/>
      <c r="H10" s="216"/>
      <c r="I10" s="181"/>
      <c r="J10" s="71"/>
      <c r="K10" s="185"/>
      <c r="L10" s="71"/>
      <c r="M10" s="185"/>
      <c r="N10" s="71"/>
      <c r="O10" s="185"/>
      <c r="P10" s="71"/>
      <c r="Q10" s="185"/>
      <c r="R10" s="216"/>
      <c r="S10" s="207"/>
      <c r="T10" s="216"/>
      <c r="U10" s="207"/>
      <c r="V10" s="216"/>
      <c r="W10" s="211"/>
      <c r="X10" s="99"/>
      <c r="Y10" s="212"/>
      <c r="Z10" s="100"/>
      <c r="AA10" s="204"/>
      <c r="AB10" s="100"/>
      <c r="AC10" s="204"/>
      <c r="AD10" s="216"/>
      <c r="AE10" s="98"/>
      <c r="AF10" s="216"/>
      <c r="AG10" s="98"/>
      <c r="AH10" s="76"/>
      <c r="AI10" s="98"/>
      <c r="AJ10" s="101">
        <v>0</v>
      </c>
      <c r="AK10" s="264"/>
    </row>
    <row r="11" spans="1:37" ht="13.5" outlineLevel="1" thickTop="1" x14ac:dyDescent="0.2">
      <c r="A11" s="626" t="s">
        <v>114</v>
      </c>
      <c r="B11" s="629" t="s">
        <v>187</v>
      </c>
      <c r="C11" s="232" t="s">
        <v>57</v>
      </c>
      <c r="D11" s="88"/>
      <c r="E11" s="175">
        <f>(27.6+17.1)+3.2</f>
        <v>47.900000000000006</v>
      </c>
      <c r="F11" s="86"/>
      <c r="G11" s="180"/>
      <c r="H11" s="88"/>
      <c r="I11" s="180"/>
      <c r="J11" s="86"/>
      <c r="K11" s="183"/>
      <c r="L11" s="86"/>
      <c r="M11" s="183"/>
      <c r="N11" s="86"/>
      <c r="O11" s="183"/>
      <c r="P11" s="86"/>
      <c r="Q11" s="183"/>
      <c r="R11" s="88"/>
      <c r="S11" s="205"/>
      <c r="T11" s="88"/>
      <c r="U11" s="205"/>
      <c r="V11" s="88"/>
      <c r="W11" s="205"/>
      <c r="X11" s="90"/>
      <c r="Y11" s="203"/>
      <c r="Z11" s="88"/>
      <c r="AA11" s="203"/>
      <c r="AB11" s="88"/>
      <c r="AC11" s="203"/>
      <c r="AD11" s="88"/>
      <c r="AE11" s="87"/>
      <c r="AF11" s="88"/>
      <c r="AG11" s="87"/>
      <c r="AH11" s="91"/>
      <c r="AI11" s="87"/>
      <c r="AJ11" s="92"/>
      <c r="AK11" s="264"/>
    </row>
    <row r="12" spans="1:37" outlineLevel="1" x14ac:dyDescent="0.2">
      <c r="A12" s="627"/>
      <c r="B12" s="630"/>
      <c r="C12" s="233" t="s">
        <v>115</v>
      </c>
      <c r="D12" s="217" t="s">
        <v>467</v>
      </c>
      <c r="E12" s="176">
        <f>(1.5+0.18)+(3.44+0.18)+(2.82+0.18)*14+(3.08+0.18)+1.37</f>
        <v>51.929999999999993</v>
      </c>
      <c r="F12" s="60"/>
      <c r="G12" s="179"/>
      <c r="H12" s="217"/>
      <c r="I12" s="179"/>
      <c r="J12" s="60"/>
      <c r="K12" s="184"/>
      <c r="L12" s="60"/>
      <c r="M12" s="184"/>
      <c r="N12" s="60"/>
      <c r="O12" s="184"/>
      <c r="P12" s="60"/>
      <c r="Q12" s="184"/>
      <c r="R12" s="217"/>
      <c r="S12" s="206"/>
      <c r="T12" s="217"/>
      <c r="U12" s="206"/>
      <c r="V12" s="217"/>
      <c r="W12" s="206"/>
      <c r="X12" s="219"/>
      <c r="Y12" s="202"/>
      <c r="Z12" s="217"/>
      <c r="AA12" s="202"/>
      <c r="AB12" s="217"/>
      <c r="AC12" s="202"/>
      <c r="AD12" s="217"/>
      <c r="AE12" s="93"/>
      <c r="AF12" s="217"/>
      <c r="AG12" s="93"/>
      <c r="AH12" s="96"/>
      <c r="AI12" s="93"/>
      <c r="AJ12" s="97"/>
      <c r="AK12" s="264"/>
    </row>
    <row r="13" spans="1:37" ht="13.5" outlineLevel="1" thickBot="1" x14ac:dyDescent="0.25">
      <c r="A13" s="628"/>
      <c r="B13" s="631"/>
      <c r="C13" s="234" t="s">
        <v>58</v>
      </c>
      <c r="D13" s="114"/>
      <c r="E13" s="178">
        <f>0.5*2</f>
        <v>1</v>
      </c>
      <c r="F13" s="155"/>
      <c r="G13" s="182"/>
      <c r="H13" s="114"/>
      <c r="I13" s="182"/>
      <c r="J13" s="155"/>
      <c r="K13" s="186"/>
      <c r="L13" s="155"/>
      <c r="M13" s="186"/>
      <c r="N13" s="155"/>
      <c r="O13" s="186"/>
      <c r="P13" s="155"/>
      <c r="Q13" s="186"/>
      <c r="R13" s="114"/>
      <c r="S13" s="208"/>
      <c r="T13" s="114"/>
      <c r="U13" s="208"/>
      <c r="V13" s="114"/>
      <c r="W13" s="197"/>
      <c r="X13" s="157"/>
      <c r="Y13" s="213"/>
      <c r="Z13" s="158"/>
      <c r="AA13" s="204"/>
      <c r="AB13" s="158"/>
      <c r="AC13" s="204"/>
      <c r="AD13" s="114"/>
      <c r="AE13" s="156"/>
      <c r="AF13" s="114"/>
      <c r="AG13" s="156"/>
      <c r="AH13" s="115"/>
      <c r="AI13" s="156"/>
      <c r="AJ13" s="101">
        <v>0</v>
      </c>
      <c r="AK13" s="264"/>
    </row>
    <row r="14" spans="1:37" ht="13.5" outlineLevel="1" thickTop="1" x14ac:dyDescent="0.2">
      <c r="A14" s="626" t="s">
        <v>114</v>
      </c>
      <c r="B14" s="629" t="s">
        <v>188</v>
      </c>
      <c r="C14" s="232" t="s">
        <v>57</v>
      </c>
      <c r="D14" s="88"/>
      <c r="E14" s="175"/>
      <c r="F14" s="86"/>
      <c r="G14" s="175">
        <v>4.3</v>
      </c>
      <c r="H14" s="88"/>
      <c r="I14" s="180"/>
      <c r="J14" s="86"/>
      <c r="K14" s="183"/>
      <c r="L14" s="86"/>
      <c r="M14" s="183"/>
      <c r="N14" s="86"/>
      <c r="O14" s="183"/>
      <c r="P14" s="86"/>
      <c r="Q14" s="183"/>
      <c r="R14" s="88"/>
      <c r="S14" s="205"/>
      <c r="T14" s="88"/>
      <c r="U14" s="205"/>
      <c r="V14" s="88"/>
      <c r="W14" s="205"/>
      <c r="X14" s="90"/>
      <c r="Y14" s="203"/>
      <c r="Z14" s="88"/>
      <c r="AA14" s="203"/>
      <c r="AB14" s="88"/>
      <c r="AC14" s="203"/>
      <c r="AD14" s="88"/>
      <c r="AE14" s="87"/>
      <c r="AF14" s="88"/>
      <c r="AG14" s="87"/>
      <c r="AH14" s="91"/>
      <c r="AI14" s="87"/>
      <c r="AJ14" s="92"/>
      <c r="AK14" s="264"/>
    </row>
    <row r="15" spans="1:37" outlineLevel="1" x14ac:dyDescent="0.2">
      <c r="A15" s="627"/>
      <c r="B15" s="630"/>
      <c r="C15" s="233" t="s">
        <v>115</v>
      </c>
      <c r="D15" s="217"/>
      <c r="E15" s="176"/>
      <c r="F15" s="60"/>
      <c r="G15" s="176">
        <f>1.5+0.7</f>
        <v>2.2000000000000002</v>
      </c>
      <c r="H15" s="217"/>
      <c r="I15" s="179"/>
      <c r="J15" s="60"/>
      <c r="K15" s="184"/>
      <c r="L15" s="60"/>
      <c r="M15" s="184"/>
      <c r="N15" s="60"/>
      <c r="O15" s="184"/>
      <c r="P15" s="60"/>
      <c r="Q15" s="184"/>
      <c r="R15" s="217"/>
      <c r="S15" s="206"/>
      <c r="T15" s="217"/>
      <c r="U15" s="206"/>
      <c r="V15" s="217"/>
      <c r="W15" s="206"/>
      <c r="X15" s="219"/>
      <c r="Y15" s="202"/>
      <c r="Z15" s="217"/>
      <c r="AA15" s="202"/>
      <c r="AB15" s="217"/>
      <c r="AC15" s="202"/>
      <c r="AD15" s="217"/>
      <c r="AE15" s="93"/>
      <c r="AF15" s="217"/>
      <c r="AG15" s="93"/>
      <c r="AH15" s="96"/>
      <c r="AI15" s="93"/>
      <c r="AJ15" s="97"/>
      <c r="AK15" s="264"/>
    </row>
    <row r="16" spans="1:37" ht="13.5" outlineLevel="1" thickBot="1" x14ac:dyDescent="0.25">
      <c r="A16" s="628"/>
      <c r="B16" s="631"/>
      <c r="C16" s="235" t="s">
        <v>116</v>
      </c>
      <c r="D16" s="114"/>
      <c r="E16" s="178"/>
      <c r="F16" s="155"/>
      <c r="G16" s="178">
        <f>0.5*2</f>
        <v>1</v>
      </c>
      <c r="H16" s="114"/>
      <c r="I16" s="182"/>
      <c r="J16" s="155"/>
      <c r="K16" s="186"/>
      <c r="L16" s="155"/>
      <c r="M16" s="186"/>
      <c r="N16" s="155"/>
      <c r="O16" s="186"/>
      <c r="P16" s="155"/>
      <c r="Q16" s="186"/>
      <c r="R16" s="114"/>
      <c r="S16" s="208"/>
      <c r="T16" s="114"/>
      <c r="U16" s="208"/>
      <c r="V16" s="114"/>
      <c r="W16" s="197"/>
      <c r="X16" s="157"/>
      <c r="Y16" s="213"/>
      <c r="Z16" s="158"/>
      <c r="AA16" s="213"/>
      <c r="AB16" s="158"/>
      <c r="AC16" s="213"/>
      <c r="AD16" s="114"/>
      <c r="AE16" s="156"/>
      <c r="AF16" s="114"/>
      <c r="AG16" s="156"/>
      <c r="AH16" s="115"/>
      <c r="AI16" s="156"/>
      <c r="AJ16" s="159">
        <v>0</v>
      </c>
      <c r="AK16" s="264"/>
    </row>
    <row r="17" spans="1:37" ht="13.5" outlineLevel="1" thickTop="1" x14ac:dyDescent="0.2">
      <c r="A17" s="626" t="s">
        <v>114</v>
      </c>
      <c r="B17" s="632" t="s">
        <v>189</v>
      </c>
      <c r="C17" s="232" t="s">
        <v>57</v>
      </c>
      <c r="D17" s="88"/>
      <c r="E17" s="175"/>
      <c r="F17" s="86"/>
      <c r="G17" s="175">
        <v>4.3</v>
      </c>
      <c r="H17" s="88"/>
      <c r="I17" s="180"/>
      <c r="J17" s="86"/>
      <c r="K17" s="183"/>
      <c r="L17" s="86"/>
      <c r="M17" s="183"/>
      <c r="N17" s="86"/>
      <c r="O17" s="183"/>
      <c r="P17" s="86"/>
      <c r="Q17" s="183"/>
      <c r="R17" s="88"/>
      <c r="S17" s="205"/>
      <c r="T17" s="88"/>
      <c r="U17" s="205"/>
      <c r="V17" s="88"/>
      <c r="W17" s="205"/>
      <c r="X17" s="90"/>
      <c r="Y17" s="203"/>
      <c r="Z17" s="88"/>
      <c r="AA17" s="203"/>
      <c r="AB17" s="88"/>
      <c r="AC17" s="203"/>
      <c r="AD17" s="88"/>
      <c r="AE17" s="87"/>
      <c r="AF17" s="88"/>
      <c r="AG17" s="87"/>
      <c r="AH17" s="91"/>
      <c r="AI17" s="87"/>
      <c r="AJ17" s="92"/>
      <c r="AK17" s="264"/>
    </row>
    <row r="18" spans="1:37" outlineLevel="1" x14ac:dyDescent="0.2">
      <c r="A18" s="627"/>
      <c r="B18" s="633"/>
      <c r="C18" s="233" t="s">
        <v>115</v>
      </c>
      <c r="D18" s="217"/>
      <c r="E18" s="176"/>
      <c r="F18" s="60"/>
      <c r="G18" s="176">
        <f>1.5+0.7</f>
        <v>2.2000000000000002</v>
      </c>
      <c r="H18" s="217"/>
      <c r="I18" s="179"/>
      <c r="J18" s="60"/>
      <c r="K18" s="184"/>
      <c r="L18" s="60"/>
      <c r="M18" s="184"/>
      <c r="N18" s="60"/>
      <c r="O18" s="184"/>
      <c r="P18" s="60"/>
      <c r="Q18" s="184"/>
      <c r="R18" s="217"/>
      <c r="S18" s="206"/>
      <c r="T18" s="217"/>
      <c r="U18" s="206"/>
      <c r="V18" s="217"/>
      <c r="W18" s="206"/>
      <c r="X18" s="219"/>
      <c r="Y18" s="202"/>
      <c r="Z18" s="217"/>
      <c r="AA18" s="202"/>
      <c r="AB18" s="217"/>
      <c r="AC18" s="202"/>
      <c r="AD18" s="217"/>
      <c r="AE18" s="93"/>
      <c r="AF18" s="217"/>
      <c r="AG18" s="93"/>
      <c r="AH18" s="96"/>
      <c r="AI18" s="93"/>
      <c r="AJ18" s="97"/>
      <c r="AK18" s="264"/>
    </row>
    <row r="19" spans="1:37" ht="13.5" outlineLevel="1" thickBot="1" x14ac:dyDescent="0.25">
      <c r="A19" s="628"/>
      <c r="B19" s="634"/>
      <c r="C19" s="235" t="s">
        <v>116</v>
      </c>
      <c r="D19" s="114"/>
      <c r="E19" s="178"/>
      <c r="F19" s="155"/>
      <c r="G19" s="178">
        <f>0.5*2</f>
        <v>1</v>
      </c>
      <c r="H19" s="114"/>
      <c r="I19" s="182"/>
      <c r="J19" s="155"/>
      <c r="K19" s="186"/>
      <c r="L19" s="155"/>
      <c r="M19" s="186"/>
      <c r="N19" s="155"/>
      <c r="O19" s="186"/>
      <c r="P19" s="155"/>
      <c r="Q19" s="186"/>
      <c r="R19" s="114"/>
      <c r="S19" s="208"/>
      <c r="T19" s="114"/>
      <c r="U19" s="208"/>
      <c r="V19" s="114"/>
      <c r="W19" s="197"/>
      <c r="X19" s="157"/>
      <c r="Y19" s="213"/>
      <c r="Z19" s="158"/>
      <c r="AA19" s="213"/>
      <c r="AB19" s="158"/>
      <c r="AC19" s="213"/>
      <c r="AD19" s="114"/>
      <c r="AE19" s="156"/>
      <c r="AF19" s="114"/>
      <c r="AG19" s="156"/>
      <c r="AH19" s="115"/>
      <c r="AI19" s="156"/>
      <c r="AJ19" s="159">
        <v>0</v>
      </c>
      <c r="AK19" s="264"/>
    </row>
    <row r="20" spans="1:37" ht="13.5" outlineLevel="1" thickTop="1" x14ac:dyDescent="0.2">
      <c r="A20" s="626" t="s">
        <v>114</v>
      </c>
      <c r="B20" s="632" t="s">
        <v>190</v>
      </c>
      <c r="C20" s="232" t="s">
        <v>57</v>
      </c>
      <c r="D20" s="88"/>
      <c r="E20" s="175"/>
      <c r="F20" s="86"/>
      <c r="G20" s="175">
        <v>4.3</v>
      </c>
      <c r="H20" s="88"/>
      <c r="I20" s="180"/>
      <c r="J20" s="86"/>
      <c r="K20" s="183"/>
      <c r="L20" s="86"/>
      <c r="M20" s="183"/>
      <c r="N20" s="86"/>
      <c r="O20" s="183"/>
      <c r="P20" s="86"/>
      <c r="Q20" s="183"/>
      <c r="R20" s="88"/>
      <c r="S20" s="205"/>
      <c r="T20" s="88"/>
      <c r="U20" s="205"/>
      <c r="V20" s="88"/>
      <c r="W20" s="205"/>
      <c r="X20" s="90"/>
      <c r="Y20" s="203"/>
      <c r="Z20" s="88"/>
      <c r="AA20" s="203"/>
      <c r="AB20" s="88"/>
      <c r="AC20" s="203"/>
      <c r="AD20" s="88"/>
      <c r="AE20" s="87"/>
      <c r="AF20" s="88"/>
      <c r="AG20" s="87"/>
      <c r="AH20" s="91"/>
      <c r="AI20" s="87"/>
      <c r="AJ20" s="92"/>
      <c r="AK20" s="264"/>
    </row>
    <row r="21" spans="1:37" outlineLevel="1" x14ac:dyDescent="0.2">
      <c r="A21" s="627"/>
      <c r="B21" s="633"/>
      <c r="C21" s="233" t="s">
        <v>115</v>
      </c>
      <c r="D21" s="217"/>
      <c r="E21" s="176"/>
      <c r="F21" s="60"/>
      <c r="G21" s="176">
        <f>1.5+0.7</f>
        <v>2.2000000000000002</v>
      </c>
      <c r="H21" s="217"/>
      <c r="I21" s="179"/>
      <c r="J21" s="60"/>
      <c r="K21" s="184"/>
      <c r="L21" s="60"/>
      <c r="M21" s="184"/>
      <c r="N21" s="60"/>
      <c r="O21" s="184"/>
      <c r="P21" s="60"/>
      <c r="Q21" s="184"/>
      <c r="R21" s="217"/>
      <c r="S21" s="206"/>
      <c r="T21" s="217"/>
      <c r="U21" s="206"/>
      <c r="V21" s="217"/>
      <c r="W21" s="206"/>
      <c r="X21" s="219"/>
      <c r="Y21" s="202"/>
      <c r="Z21" s="217"/>
      <c r="AA21" s="202"/>
      <c r="AB21" s="217"/>
      <c r="AC21" s="202"/>
      <c r="AD21" s="217"/>
      <c r="AE21" s="93"/>
      <c r="AF21" s="217"/>
      <c r="AG21" s="93"/>
      <c r="AH21" s="96"/>
      <c r="AI21" s="93"/>
      <c r="AJ21" s="97"/>
      <c r="AK21" s="264"/>
    </row>
    <row r="22" spans="1:37" ht="13.5" outlineLevel="1" thickBot="1" x14ac:dyDescent="0.25">
      <c r="A22" s="628"/>
      <c r="B22" s="634"/>
      <c r="C22" s="235" t="s">
        <v>116</v>
      </c>
      <c r="D22" s="114"/>
      <c r="E22" s="178"/>
      <c r="F22" s="155"/>
      <c r="G22" s="178">
        <f>0.5*2</f>
        <v>1</v>
      </c>
      <c r="H22" s="114"/>
      <c r="I22" s="182"/>
      <c r="J22" s="155"/>
      <c r="K22" s="186"/>
      <c r="L22" s="155"/>
      <c r="M22" s="186"/>
      <c r="N22" s="155"/>
      <c r="O22" s="186"/>
      <c r="P22" s="155"/>
      <c r="Q22" s="186"/>
      <c r="R22" s="114"/>
      <c r="S22" s="208"/>
      <c r="T22" s="114"/>
      <c r="U22" s="208"/>
      <c r="V22" s="114"/>
      <c r="W22" s="197"/>
      <c r="X22" s="157"/>
      <c r="Y22" s="213"/>
      <c r="Z22" s="158"/>
      <c r="AA22" s="213"/>
      <c r="AB22" s="158"/>
      <c r="AC22" s="213"/>
      <c r="AD22" s="114"/>
      <c r="AE22" s="156"/>
      <c r="AF22" s="114"/>
      <c r="AG22" s="156"/>
      <c r="AH22" s="115"/>
      <c r="AI22" s="156"/>
      <c r="AJ22" s="159">
        <v>0</v>
      </c>
      <c r="AK22" s="264"/>
    </row>
    <row r="23" spans="1:37" ht="13.5" outlineLevel="1" thickTop="1" x14ac:dyDescent="0.2">
      <c r="A23" s="626" t="s">
        <v>114</v>
      </c>
      <c r="B23" s="632" t="s">
        <v>191</v>
      </c>
      <c r="C23" s="232" t="s">
        <v>57</v>
      </c>
      <c r="D23" s="88"/>
      <c r="E23" s="175"/>
      <c r="F23" s="86"/>
      <c r="G23" s="175">
        <v>4.3</v>
      </c>
      <c r="H23" s="88"/>
      <c r="I23" s="180"/>
      <c r="J23" s="86"/>
      <c r="K23" s="183"/>
      <c r="L23" s="86"/>
      <c r="M23" s="183"/>
      <c r="N23" s="86"/>
      <c r="O23" s="183"/>
      <c r="P23" s="86"/>
      <c r="Q23" s="183"/>
      <c r="R23" s="88"/>
      <c r="S23" s="205"/>
      <c r="T23" s="88"/>
      <c r="U23" s="205"/>
      <c r="V23" s="88"/>
      <c r="W23" s="205"/>
      <c r="X23" s="90"/>
      <c r="Y23" s="203"/>
      <c r="Z23" s="88"/>
      <c r="AA23" s="203"/>
      <c r="AB23" s="88"/>
      <c r="AC23" s="203"/>
      <c r="AD23" s="88"/>
      <c r="AE23" s="87"/>
      <c r="AF23" s="88"/>
      <c r="AG23" s="87"/>
      <c r="AH23" s="91"/>
      <c r="AI23" s="87"/>
      <c r="AJ23" s="92"/>
      <c r="AK23" s="264"/>
    </row>
    <row r="24" spans="1:37" outlineLevel="1" x14ac:dyDescent="0.2">
      <c r="A24" s="627"/>
      <c r="B24" s="633"/>
      <c r="C24" s="233" t="s">
        <v>115</v>
      </c>
      <c r="D24" s="217"/>
      <c r="E24" s="176"/>
      <c r="F24" s="60"/>
      <c r="G24" s="176">
        <f>1.5+0.7</f>
        <v>2.2000000000000002</v>
      </c>
      <c r="H24" s="217"/>
      <c r="I24" s="179"/>
      <c r="J24" s="60"/>
      <c r="K24" s="184"/>
      <c r="L24" s="60"/>
      <c r="M24" s="184"/>
      <c r="N24" s="60"/>
      <c r="O24" s="184"/>
      <c r="P24" s="60"/>
      <c r="Q24" s="184"/>
      <c r="R24" s="217"/>
      <c r="S24" s="206"/>
      <c r="T24" s="217"/>
      <c r="U24" s="206"/>
      <c r="V24" s="217"/>
      <c r="W24" s="206"/>
      <c r="X24" s="219"/>
      <c r="Y24" s="202"/>
      <c r="Z24" s="217"/>
      <c r="AA24" s="202"/>
      <c r="AB24" s="217"/>
      <c r="AC24" s="202"/>
      <c r="AD24" s="217"/>
      <c r="AE24" s="93"/>
      <c r="AF24" s="217"/>
      <c r="AG24" s="93"/>
      <c r="AH24" s="96"/>
      <c r="AI24" s="93"/>
      <c r="AJ24" s="97"/>
      <c r="AK24" s="264"/>
    </row>
    <row r="25" spans="1:37" ht="13.5" outlineLevel="1" thickBot="1" x14ac:dyDescent="0.25">
      <c r="A25" s="628"/>
      <c r="B25" s="634"/>
      <c r="C25" s="235" t="s">
        <v>116</v>
      </c>
      <c r="D25" s="114"/>
      <c r="E25" s="178"/>
      <c r="F25" s="155"/>
      <c r="G25" s="178">
        <f>0.5*2</f>
        <v>1</v>
      </c>
      <c r="H25" s="114"/>
      <c r="I25" s="182"/>
      <c r="J25" s="155"/>
      <c r="K25" s="186"/>
      <c r="L25" s="155"/>
      <c r="M25" s="186"/>
      <c r="N25" s="155"/>
      <c r="O25" s="186"/>
      <c r="P25" s="155"/>
      <c r="Q25" s="186"/>
      <c r="R25" s="114"/>
      <c r="S25" s="208"/>
      <c r="T25" s="114"/>
      <c r="U25" s="208"/>
      <c r="V25" s="114"/>
      <c r="W25" s="197"/>
      <c r="X25" s="157"/>
      <c r="Y25" s="213"/>
      <c r="Z25" s="158"/>
      <c r="AA25" s="213"/>
      <c r="AB25" s="158"/>
      <c r="AC25" s="213"/>
      <c r="AD25" s="114"/>
      <c r="AE25" s="156"/>
      <c r="AF25" s="114"/>
      <c r="AG25" s="156"/>
      <c r="AH25" s="115"/>
      <c r="AI25" s="156"/>
      <c r="AJ25" s="159">
        <v>0</v>
      </c>
      <c r="AK25" s="264"/>
    </row>
    <row r="26" spans="1:37" ht="13.5" outlineLevel="1" thickTop="1" x14ac:dyDescent="0.2">
      <c r="A26" s="626" t="s">
        <v>114</v>
      </c>
      <c r="B26" s="632" t="s">
        <v>192</v>
      </c>
      <c r="C26" s="232" t="s">
        <v>57</v>
      </c>
      <c r="D26" s="88"/>
      <c r="E26" s="175"/>
      <c r="F26" s="86"/>
      <c r="G26" s="175">
        <v>4.3</v>
      </c>
      <c r="H26" s="88"/>
      <c r="I26" s="180"/>
      <c r="J26" s="86"/>
      <c r="K26" s="183"/>
      <c r="L26" s="86"/>
      <c r="M26" s="183"/>
      <c r="N26" s="86"/>
      <c r="O26" s="183"/>
      <c r="P26" s="86"/>
      <c r="Q26" s="183"/>
      <c r="R26" s="88"/>
      <c r="S26" s="205"/>
      <c r="T26" s="88"/>
      <c r="U26" s="205"/>
      <c r="V26" s="88"/>
      <c r="W26" s="205"/>
      <c r="X26" s="90"/>
      <c r="Y26" s="203"/>
      <c r="Z26" s="88"/>
      <c r="AA26" s="203"/>
      <c r="AB26" s="88"/>
      <c r="AC26" s="203"/>
      <c r="AD26" s="88"/>
      <c r="AE26" s="87"/>
      <c r="AF26" s="88"/>
      <c r="AG26" s="87"/>
      <c r="AH26" s="91"/>
      <c r="AI26" s="87"/>
      <c r="AJ26" s="92"/>
      <c r="AK26" s="264"/>
    </row>
    <row r="27" spans="1:37" outlineLevel="1" x14ac:dyDescent="0.2">
      <c r="A27" s="627"/>
      <c r="B27" s="633"/>
      <c r="C27" s="233" t="s">
        <v>115</v>
      </c>
      <c r="D27" s="217"/>
      <c r="E27" s="176"/>
      <c r="F27" s="60"/>
      <c r="G27" s="176">
        <f>1.5+0.7</f>
        <v>2.2000000000000002</v>
      </c>
      <c r="H27" s="217"/>
      <c r="I27" s="179"/>
      <c r="J27" s="60"/>
      <c r="K27" s="184"/>
      <c r="L27" s="60"/>
      <c r="M27" s="184"/>
      <c r="N27" s="60"/>
      <c r="O27" s="184"/>
      <c r="P27" s="60"/>
      <c r="Q27" s="184"/>
      <c r="R27" s="217"/>
      <c r="S27" s="206"/>
      <c r="T27" s="217"/>
      <c r="U27" s="206"/>
      <c r="V27" s="217"/>
      <c r="W27" s="206"/>
      <c r="X27" s="219"/>
      <c r="Y27" s="202"/>
      <c r="Z27" s="217"/>
      <c r="AA27" s="202"/>
      <c r="AB27" s="217"/>
      <c r="AC27" s="202"/>
      <c r="AD27" s="217"/>
      <c r="AE27" s="93"/>
      <c r="AF27" s="217"/>
      <c r="AG27" s="93"/>
      <c r="AH27" s="96"/>
      <c r="AI27" s="93"/>
      <c r="AJ27" s="97"/>
      <c r="AK27" s="264"/>
    </row>
    <row r="28" spans="1:37" ht="13.5" outlineLevel="1" thickBot="1" x14ac:dyDescent="0.25">
      <c r="A28" s="628"/>
      <c r="B28" s="634"/>
      <c r="C28" s="235" t="s">
        <v>116</v>
      </c>
      <c r="D28" s="114"/>
      <c r="E28" s="178"/>
      <c r="F28" s="155"/>
      <c r="G28" s="178">
        <f>0.5*2</f>
        <v>1</v>
      </c>
      <c r="H28" s="114"/>
      <c r="I28" s="182"/>
      <c r="J28" s="155"/>
      <c r="K28" s="186"/>
      <c r="L28" s="155"/>
      <c r="M28" s="186"/>
      <c r="N28" s="155"/>
      <c r="O28" s="186"/>
      <c r="P28" s="155"/>
      <c r="Q28" s="186"/>
      <c r="R28" s="114"/>
      <c r="S28" s="208"/>
      <c r="T28" s="114"/>
      <c r="U28" s="208"/>
      <c r="V28" s="114"/>
      <c r="W28" s="197"/>
      <c r="X28" s="157"/>
      <c r="Y28" s="213"/>
      <c r="Z28" s="158"/>
      <c r="AA28" s="213"/>
      <c r="AB28" s="158"/>
      <c r="AC28" s="213"/>
      <c r="AD28" s="114"/>
      <c r="AE28" s="156"/>
      <c r="AF28" s="114"/>
      <c r="AG28" s="156"/>
      <c r="AH28" s="115"/>
      <c r="AI28" s="156"/>
      <c r="AJ28" s="159">
        <v>0</v>
      </c>
      <c r="AK28" s="264"/>
    </row>
    <row r="29" spans="1:37" ht="13.5" outlineLevel="1" thickTop="1" x14ac:dyDescent="0.2">
      <c r="A29" s="626" t="s">
        <v>114</v>
      </c>
      <c r="B29" s="632" t="s">
        <v>193</v>
      </c>
      <c r="C29" s="232" t="s">
        <v>57</v>
      </c>
      <c r="D29" s="88"/>
      <c r="E29" s="175"/>
      <c r="F29" s="86"/>
      <c r="G29" s="175">
        <v>4.3</v>
      </c>
      <c r="H29" s="88"/>
      <c r="I29" s="180"/>
      <c r="J29" s="86"/>
      <c r="K29" s="183"/>
      <c r="L29" s="86"/>
      <c r="M29" s="183"/>
      <c r="N29" s="86"/>
      <c r="O29" s="183"/>
      <c r="P29" s="86"/>
      <c r="Q29" s="183"/>
      <c r="R29" s="88"/>
      <c r="S29" s="205"/>
      <c r="T29" s="88"/>
      <c r="U29" s="205"/>
      <c r="V29" s="88"/>
      <c r="W29" s="205"/>
      <c r="X29" s="90"/>
      <c r="Y29" s="203"/>
      <c r="Z29" s="88"/>
      <c r="AA29" s="203"/>
      <c r="AB29" s="88"/>
      <c r="AC29" s="203"/>
      <c r="AD29" s="88"/>
      <c r="AE29" s="87"/>
      <c r="AF29" s="88"/>
      <c r="AG29" s="87"/>
      <c r="AH29" s="91"/>
      <c r="AI29" s="87"/>
      <c r="AJ29" s="92"/>
      <c r="AK29" s="264"/>
    </row>
    <row r="30" spans="1:37" outlineLevel="1" x14ac:dyDescent="0.2">
      <c r="A30" s="627"/>
      <c r="B30" s="633"/>
      <c r="C30" s="233" t="s">
        <v>115</v>
      </c>
      <c r="D30" s="217"/>
      <c r="E30" s="176"/>
      <c r="F30" s="60"/>
      <c r="G30" s="176">
        <f>1.5+0.7</f>
        <v>2.2000000000000002</v>
      </c>
      <c r="H30" s="217"/>
      <c r="I30" s="179"/>
      <c r="J30" s="60"/>
      <c r="K30" s="184"/>
      <c r="L30" s="60"/>
      <c r="M30" s="184"/>
      <c r="N30" s="60"/>
      <c r="O30" s="184"/>
      <c r="P30" s="60"/>
      <c r="Q30" s="184"/>
      <c r="R30" s="217"/>
      <c r="S30" s="206"/>
      <c r="T30" s="217"/>
      <c r="U30" s="206"/>
      <c r="V30" s="217"/>
      <c r="W30" s="206"/>
      <c r="X30" s="219"/>
      <c r="Y30" s="202"/>
      <c r="Z30" s="217"/>
      <c r="AA30" s="202"/>
      <c r="AB30" s="217"/>
      <c r="AC30" s="202"/>
      <c r="AD30" s="217"/>
      <c r="AE30" s="93"/>
      <c r="AF30" s="217"/>
      <c r="AG30" s="93"/>
      <c r="AH30" s="96"/>
      <c r="AI30" s="93"/>
      <c r="AJ30" s="97"/>
      <c r="AK30" s="265"/>
    </row>
    <row r="31" spans="1:37" ht="13.5" outlineLevel="1" thickBot="1" x14ac:dyDescent="0.25">
      <c r="A31" s="628"/>
      <c r="B31" s="634"/>
      <c r="C31" s="235" t="s">
        <v>116</v>
      </c>
      <c r="D31" s="114"/>
      <c r="E31" s="178"/>
      <c r="F31" s="155"/>
      <c r="G31" s="178">
        <f>0.5*2</f>
        <v>1</v>
      </c>
      <c r="H31" s="114"/>
      <c r="I31" s="182"/>
      <c r="J31" s="155"/>
      <c r="K31" s="186"/>
      <c r="L31" s="155"/>
      <c r="M31" s="186"/>
      <c r="N31" s="155"/>
      <c r="O31" s="186"/>
      <c r="P31" s="155"/>
      <c r="Q31" s="186"/>
      <c r="R31" s="114"/>
      <c r="S31" s="208"/>
      <c r="T31" s="114"/>
      <c r="U31" s="208"/>
      <c r="V31" s="114"/>
      <c r="W31" s="197"/>
      <c r="X31" s="157"/>
      <c r="Y31" s="213"/>
      <c r="Z31" s="158"/>
      <c r="AA31" s="213"/>
      <c r="AB31" s="158"/>
      <c r="AC31" s="213"/>
      <c r="AD31" s="114"/>
      <c r="AE31" s="156"/>
      <c r="AF31" s="114"/>
      <c r="AG31" s="156"/>
      <c r="AH31" s="115"/>
      <c r="AI31" s="156"/>
      <c r="AJ31" s="159">
        <v>0</v>
      </c>
      <c r="AK31" s="265"/>
    </row>
    <row r="32" spans="1:37" ht="13.5" outlineLevel="1" thickTop="1" x14ac:dyDescent="0.2">
      <c r="A32" s="626" t="s">
        <v>114</v>
      </c>
      <c r="B32" s="632" t="s">
        <v>194</v>
      </c>
      <c r="C32" s="232" t="s">
        <v>57</v>
      </c>
      <c r="D32" s="88"/>
      <c r="E32" s="175"/>
      <c r="F32" s="86"/>
      <c r="G32" s="175">
        <v>4.3</v>
      </c>
      <c r="H32" s="88"/>
      <c r="I32" s="180"/>
      <c r="J32" s="88"/>
      <c r="K32" s="180"/>
      <c r="L32" s="86"/>
      <c r="M32" s="183"/>
      <c r="N32" s="86"/>
      <c r="O32" s="183"/>
      <c r="P32" s="86"/>
      <c r="Q32" s="183"/>
      <c r="R32" s="88"/>
      <c r="S32" s="205"/>
      <c r="T32" s="88"/>
      <c r="U32" s="205"/>
      <c r="V32" s="88"/>
      <c r="W32" s="205"/>
      <c r="X32" s="90"/>
      <c r="Y32" s="203"/>
      <c r="Z32" s="88"/>
      <c r="AA32" s="203"/>
      <c r="AB32" s="88"/>
      <c r="AC32" s="203"/>
      <c r="AD32" s="88"/>
      <c r="AE32" s="87"/>
      <c r="AF32" s="88"/>
      <c r="AG32" s="87"/>
      <c r="AH32" s="91"/>
      <c r="AI32" s="87"/>
      <c r="AJ32" s="92"/>
      <c r="AK32" s="264"/>
    </row>
    <row r="33" spans="1:37" outlineLevel="1" x14ac:dyDescent="0.2">
      <c r="A33" s="627"/>
      <c r="B33" s="633"/>
      <c r="C33" s="233" t="s">
        <v>115</v>
      </c>
      <c r="D33" s="217"/>
      <c r="E33" s="176"/>
      <c r="F33" s="60"/>
      <c r="G33" s="176">
        <f>1.5+0.7</f>
        <v>2.2000000000000002</v>
      </c>
      <c r="H33" s="217"/>
      <c r="I33" s="179"/>
      <c r="J33" s="217"/>
      <c r="K33" s="179"/>
      <c r="L33" s="60"/>
      <c r="M33" s="184"/>
      <c r="N33" s="60"/>
      <c r="O33" s="184"/>
      <c r="P33" s="60"/>
      <c r="Q33" s="184"/>
      <c r="R33" s="217"/>
      <c r="S33" s="206"/>
      <c r="T33" s="217"/>
      <c r="U33" s="206"/>
      <c r="V33" s="217"/>
      <c r="W33" s="206"/>
      <c r="X33" s="219"/>
      <c r="Y33" s="202"/>
      <c r="Z33" s="217"/>
      <c r="AA33" s="202"/>
      <c r="AB33" s="217"/>
      <c r="AC33" s="202"/>
      <c r="AD33" s="217"/>
      <c r="AE33" s="93"/>
      <c r="AF33" s="217"/>
      <c r="AG33" s="93"/>
      <c r="AH33" s="96"/>
      <c r="AI33" s="93"/>
      <c r="AJ33" s="97"/>
      <c r="AK33" s="264"/>
    </row>
    <row r="34" spans="1:37" ht="13.5" outlineLevel="1" thickBot="1" x14ac:dyDescent="0.25">
      <c r="A34" s="628"/>
      <c r="B34" s="634"/>
      <c r="C34" s="235" t="s">
        <v>116</v>
      </c>
      <c r="D34" s="114"/>
      <c r="E34" s="178"/>
      <c r="F34" s="155"/>
      <c r="G34" s="178">
        <f>0.5*2</f>
        <v>1</v>
      </c>
      <c r="H34" s="114"/>
      <c r="I34" s="182"/>
      <c r="J34" s="114"/>
      <c r="K34" s="182"/>
      <c r="L34" s="155"/>
      <c r="M34" s="186"/>
      <c r="N34" s="155"/>
      <c r="O34" s="186"/>
      <c r="P34" s="155"/>
      <c r="Q34" s="186"/>
      <c r="R34" s="114"/>
      <c r="S34" s="208"/>
      <c r="T34" s="114"/>
      <c r="U34" s="208"/>
      <c r="V34" s="114"/>
      <c r="W34" s="197"/>
      <c r="X34" s="157"/>
      <c r="Y34" s="213"/>
      <c r="Z34" s="158"/>
      <c r="AA34" s="213"/>
      <c r="AB34" s="158"/>
      <c r="AC34" s="213"/>
      <c r="AD34" s="114"/>
      <c r="AE34" s="156"/>
      <c r="AF34" s="114"/>
      <c r="AG34" s="156"/>
      <c r="AH34" s="115"/>
      <c r="AI34" s="156"/>
      <c r="AJ34" s="159">
        <v>0</v>
      </c>
      <c r="AK34" s="264"/>
    </row>
    <row r="35" spans="1:37" ht="13.5" outlineLevel="1" thickTop="1" x14ac:dyDescent="0.2">
      <c r="A35" s="626" t="s">
        <v>114</v>
      </c>
      <c r="B35" s="632" t="s">
        <v>195</v>
      </c>
      <c r="C35" s="232" t="s">
        <v>57</v>
      </c>
      <c r="D35" s="88"/>
      <c r="E35" s="175"/>
      <c r="F35" s="86"/>
      <c r="G35" s="175">
        <v>6</v>
      </c>
      <c r="H35" s="88"/>
      <c r="I35" s="180"/>
      <c r="J35" s="88"/>
      <c r="K35" s="180"/>
      <c r="L35" s="86"/>
      <c r="M35" s="183"/>
      <c r="N35" s="86"/>
      <c r="O35" s="183"/>
      <c r="P35" s="86"/>
      <c r="Q35" s="183"/>
      <c r="R35" s="88"/>
      <c r="S35" s="205"/>
      <c r="T35" s="88"/>
      <c r="U35" s="205"/>
      <c r="V35" s="88"/>
      <c r="W35" s="205"/>
      <c r="X35" s="90"/>
      <c r="Y35" s="203"/>
      <c r="Z35" s="88"/>
      <c r="AA35" s="203"/>
      <c r="AB35" s="88"/>
      <c r="AC35" s="203"/>
      <c r="AD35" s="88"/>
      <c r="AE35" s="87"/>
      <c r="AF35" s="88"/>
      <c r="AG35" s="87"/>
      <c r="AH35" s="91"/>
      <c r="AI35" s="87"/>
      <c r="AJ35" s="92"/>
      <c r="AK35" s="264"/>
    </row>
    <row r="36" spans="1:37" outlineLevel="1" x14ac:dyDescent="0.2">
      <c r="A36" s="627"/>
      <c r="B36" s="633"/>
      <c r="C36" s="233" t="s">
        <v>115</v>
      </c>
      <c r="D36" s="217"/>
      <c r="E36" s="176"/>
      <c r="F36" s="60"/>
      <c r="G36" s="176">
        <f>1.5+0.7</f>
        <v>2.2000000000000002</v>
      </c>
      <c r="H36" s="217"/>
      <c r="I36" s="179"/>
      <c r="J36" s="217"/>
      <c r="K36" s="179"/>
      <c r="L36" s="60"/>
      <c r="M36" s="184"/>
      <c r="N36" s="60"/>
      <c r="O36" s="184"/>
      <c r="P36" s="60"/>
      <c r="Q36" s="184"/>
      <c r="R36" s="217"/>
      <c r="S36" s="206"/>
      <c r="T36" s="217"/>
      <c r="U36" s="206"/>
      <c r="V36" s="217"/>
      <c r="W36" s="206"/>
      <c r="X36" s="219"/>
      <c r="Y36" s="202"/>
      <c r="Z36" s="217"/>
      <c r="AA36" s="202"/>
      <c r="AB36" s="217"/>
      <c r="AC36" s="202"/>
      <c r="AD36" s="217"/>
      <c r="AE36" s="93"/>
      <c r="AF36" s="217"/>
      <c r="AG36" s="93"/>
      <c r="AH36" s="96"/>
      <c r="AI36" s="93"/>
      <c r="AJ36" s="97"/>
      <c r="AK36" s="264"/>
    </row>
    <row r="37" spans="1:37" ht="13.5" outlineLevel="1" thickBot="1" x14ac:dyDescent="0.25">
      <c r="A37" s="628"/>
      <c r="B37" s="634"/>
      <c r="C37" s="235" t="s">
        <v>116</v>
      </c>
      <c r="D37" s="114"/>
      <c r="E37" s="178"/>
      <c r="F37" s="155"/>
      <c r="G37" s="178">
        <f>0.5*2</f>
        <v>1</v>
      </c>
      <c r="H37" s="114"/>
      <c r="I37" s="182"/>
      <c r="J37" s="114"/>
      <c r="K37" s="182"/>
      <c r="L37" s="155"/>
      <c r="M37" s="186"/>
      <c r="N37" s="155"/>
      <c r="O37" s="186"/>
      <c r="P37" s="155"/>
      <c r="Q37" s="186"/>
      <c r="R37" s="114"/>
      <c r="S37" s="208"/>
      <c r="T37" s="114"/>
      <c r="U37" s="208"/>
      <c r="V37" s="114"/>
      <c r="W37" s="197"/>
      <c r="X37" s="157"/>
      <c r="Y37" s="213"/>
      <c r="Z37" s="158"/>
      <c r="AA37" s="213"/>
      <c r="AB37" s="158"/>
      <c r="AC37" s="213"/>
      <c r="AD37" s="114"/>
      <c r="AE37" s="156"/>
      <c r="AF37" s="114"/>
      <c r="AG37" s="156"/>
      <c r="AH37" s="115"/>
      <c r="AI37" s="156"/>
      <c r="AJ37" s="159">
        <v>0</v>
      </c>
      <c r="AK37" s="264"/>
    </row>
    <row r="38" spans="1:37" ht="13.5" outlineLevel="1" thickTop="1" x14ac:dyDescent="0.2">
      <c r="A38" s="600" t="s">
        <v>112</v>
      </c>
      <c r="B38" s="603" t="s">
        <v>195</v>
      </c>
      <c r="C38" s="232" t="s">
        <v>57</v>
      </c>
      <c r="D38" s="88"/>
      <c r="E38" s="175"/>
      <c r="F38" s="86"/>
      <c r="G38" s="175"/>
      <c r="H38" s="88"/>
      <c r="I38" s="175"/>
      <c r="J38" s="88"/>
      <c r="K38" s="180"/>
      <c r="L38" s="86"/>
      <c r="M38" s="175"/>
      <c r="N38" s="86"/>
      <c r="O38" s="175"/>
      <c r="P38" s="86"/>
      <c r="Q38" s="175"/>
      <c r="R38" s="88"/>
      <c r="S38" s="205"/>
      <c r="T38" s="88"/>
      <c r="U38" s="189">
        <f>8.5+0.5</f>
        <v>9</v>
      </c>
      <c r="V38" s="88"/>
      <c r="W38" s="205"/>
      <c r="X38" s="90"/>
      <c r="Y38" s="203"/>
      <c r="Z38" s="88"/>
      <c r="AA38" s="203"/>
      <c r="AB38" s="88"/>
      <c r="AC38" s="203"/>
      <c r="AD38" s="88"/>
      <c r="AE38" s="87"/>
      <c r="AF38" s="88"/>
      <c r="AG38" s="87"/>
      <c r="AH38" s="91"/>
      <c r="AI38" s="87"/>
      <c r="AJ38" s="92"/>
      <c r="AK38" s="264"/>
    </row>
    <row r="39" spans="1:37" outlineLevel="1" x14ac:dyDescent="0.2">
      <c r="A39" s="601"/>
      <c r="B39" s="604"/>
      <c r="C39" s="233" t="s">
        <v>115</v>
      </c>
      <c r="D39" s="217"/>
      <c r="E39" s="176"/>
      <c r="F39" s="60"/>
      <c r="G39" s="176"/>
      <c r="H39" s="217"/>
      <c r="I39" s="176"/>
      <c r="J39" s="217"/>
      <c r="K39" s="179"/>
      <c r="L39" s="60"/>
      <c r="M39" s="176"/>
      <c r="N39" s="60"/>
      <c r="O39" s="176"/>
      <c r="P39" s="60"/>
      <c r="Q39" s="176"/>
      <c r="R39" s="217"/>
      <c r="S39" s="206"/>
      <c r="T39" s="217"/>
      <c r="U39" s="190">
        <f>1.5+0.7</f>
        <v>2.2000000000000002</v>
      </c>
      <c r="V39" s="217"/>
      <c r="W39" s="206"/>
      <c r="X39" s="219"/>
      <c r="Y39" s="202"/>
      <c r="Z39" s="217"/>
      <c r="AA39" s="202"/>
      <c r="AB39" s="217"/>
      <c r="AC39" s="202"/>
      <c r="AD39" s="217"/>
      <c r="AE39" s="93"/>
      <c r="AF39" s="217"/>
      <c r="AG39" s="93"/>
      <c r="AH39" s="96"/>
      <c r="AI39" s="93"/>
      <c r="AJ39" s="97"/>
      <c r="AK39" s="264"/>
    </row>
    <row r="40" spans="1:37" ht="13.5" outlineLevel="1" thickBot="1" x14ac:dyDescent="0.25">
      <c r="A40" s="602"/>
      <c r="B40" s="605"/>
      <c r="C40" s="235" t="s">
        <v>116</v>
      </c>
      <c r="D40" s="114"/>
      <c r="E40" s="178"/>
      <c r="F40" s="155"/>
      <c r="G40" s="178"/>
      <c r="H40" s="114"/>
      <c r="I40" s="178"/>
      <c r="J40" s="114"/>
      <c r="K40" s="182"/>
      <c r="L40" s="155"/>
      <c r="M40" s="178"/>
      <c r="N40" s="155"/>
      <c r="O40" s="178"/>
      <c r="P40" s="155"/>
      <c r="Q40" s="178"/>
      <c r="R40" s="114"/>
      <c r="S40" s="208"/>
      <c r="T40" s="114"/>
      <c r="U40" s="197">
        <f>0.5*2</f>
        <v>1</v>
      </c>
      <c r="V40" s="114"/>
      <c r="W40" s="197"/>
      <c r="X40" s="157"/>
      <c r="Y40" s="213"/>
      <c r="Z40" s="158"/>
      <c r="AA40" s="213"/>
      <c r="AB40" s="158"/>
      <c r="AC40" s="213"/>
      <c r="AD40" s="114"/>
      <c r="AE40" s="156"/>
      <c r="AF40" s="114"/>
      <c r="AG40" s="156"/>
      <c r="AH40" s="115"/>
      <c r="AI40" s="156"/>
      <c r="AJ40" s="159">
        <v>0</v>
      </c>
      <c r="AK40" s="264"/>
    </row>
    <row r="41" spans="1:37" ht="13.5" outlineLevel="1" thickTop="1" x14ac:dyDescent="0.2">
      <c r="A41" s="600" t="s">
        <v>112</v>
      </c>
      <c r="B41" s="603" t="s">
        <v>131</v>
      </c>
      <c r="C41" s="154" t="s">
        <v>57</v>
      </c>
      <c r="D41" s="88"/>
      <c r="E41" s="175"/>
      <c r="F41" s="86"/>
      <c r="G41" s="175"/>
      <c r="H41" s="88"/>
      <c r="I41" s="175"/>
      <c r="J41" s="88"/>
      <c r="K41" s="180"/>
      <c r="L41" s="86"/>
      <c r="M41" s="175"/>
      <c r="N41" s="86"/>
      <c r="O41" s="175"/>
      <c r="P41" s="86"/>
      <c r="Q41" s="175"/>
      <c r="R41" s="88"/>
      <c r="S41" s="205"/>
      <c r="T41" s="88"/>
      <c r="U41" s="189"/>
      <c r="V41" s="88"/>
      <c r="W41" s="411">
        <v>30</v>
      </c>
      <c r="X41" s="90"/>
      <c r="Y41" s="203"/>
      <c r="Z41" s="88"/>
      <c r="AA41" s="203"/>
      <c r="AB41" s="88"/>
      <c r="AC41" s="203"/>
      <c r="AD41" s="88"/>
      <c r="AE41" s="87"/>
      <c r="AF41" s="88"/>
      <c r="AG41" s="87"/>
      <c r="AH41" s="91"/>
      <c r="AI41" s="87"/>
      <c r="AJ41" s="92"/>
      <c r="AK41" s="264"/>
    </row>
    <row r="42" spans="1:37" outlineLevel="1" x14ac:dyDescent="0.2">
      <c r="A42" s="601"/>
      <c r="B42" s="604"/>
      <c r="C42" s="105" t="s">
        <v>115</v>
      </c>
      <c r="D42" s="217"/>
      <c r="E42" s="176"/>
      <c r="F42" s="60"/>
      <c r="G42" s="176"/>
      <c r="H42" s="217"/>
      <c r="I42" s="176"/>
      <c r="J42" s="217"/>
      <c r="K42" s="179"/>
      <c r="L42" s="60"/>
      <c r="M42" s="176"/>
      <c r="N42" s="60"/>
      <c r="O42" s="176"/>
      <c r="P42" s="60"/>
      <c r="Q42" s="176"/>
      <c r="R42" s="217"/>
      <c r="S42" s="206"/>
      <c r="T42" s="217"/>
      <c r="U42" s="190"/>
      <c r="V42" s="217"/>
      <c r="W42" s="412">
        <f>0.7</f>
        <v>0.7</v>
      </c>
      <c r="X42" s="261"/>
      <c r="Y42" s="202"/>
      <c r="Z42" s="217"/>
      <c r="AA42" s="202"/>
      <c r="AB42" s="217"/>
      <c r="AC42" s="202"/>
      <c r="AD42" s="217"/>
      <c r="AE42" s="93"/>
      <c r="AF42" s="217"/>
      <c r="AG42" s="93"/>
      <c r="AH42" s="96"/>
      <c r="AI42" s="93"/>
      <c r="AJ42" s="97"/>
      <c r="AK42" s="264"/>
    </row>
    <row r="43" spans="1:37" ht="13.5" outlineLevel="1" thickBot="1" x14ac:dyDescent="0.25">
      <c r="A43" s="602"/>
      <c r="B43" s="605"/>
      <c r="C43" s="164" t="s">
        <v>116</v>
      </c>
      <c r="D43" s="114"/>
      <c r="E43" s="178"/>
      <c r="F43" s="155"/>
      <c r="G43" s="178"/>
      <c r="H43" s="114"/>
      <c r="I43" s="178"/>
      <c r="J43" s="114"/>
      <c r="K43" s="182"/>
      <c r="L43" s="155"/>
      <c r="M43" s="178"/>
      <c r="N43" s="155"/>
      <c r="O43" s="178"/>
      <c r="P43" s="155"/>
      <c r="Q43" s="178"/>
      <c r="R43" s="114"/>
      <c r="S43" s="208"/>
      <c r="T43" s="114"/>
      <c r="U43" s="197"/>
      <c r="V43" s="114"/>
      <c r="W43" s="413">
        <f>0.5</f>
        <v>0.5</v>
      </c>
      <c r="X43" s="157"/>
      <c r="Y43" s="213"/>
      <c r="Z43" s="158"/>
      <c r="AA43" s="213"/>
      <c r="AB43" s="158"/>
      <c r="AC43" s="213"/>
      <c r="AD43" s="114"/>
      <c r="AE43" s="156"/>
      <c r="AF43" s="114"/>
      <c r="AG43" s="156"/>
      <c r="AH43" s="115"/>
      <c r="AI43" s="156"/>
      <c r="AJ43" s="159">
        <v>1</v>
      </c>
      <c r="AK43" s="264"/>
    </row>
    <row r="44" spans="1:37" ht="13.5" outlineLevel="1" thickTop="1" x14ac:dyDescent="0.2">
      <c r="A44" s="600" t="s">
        <v>113</v>
      </c>
      <c r="B44" s="603" t="s">
        <v>197</v>
      </c>
      <c r="C44" s="232" t="s">
        <v>57</v>
      </c>
      <c r="D44" s="88"/>
      <c r="E44" s="175"/>
      <c r="F44" s="86"/>
      <c r="G44" s="175"/>
      <c r="H44" s="88"/>
      <c r="I44" s="175"/>
      <c r="J44" s="88"/>
      <c r="K44" s="180"/>
      <c r="L44" s="86"/>
      <c r="M44" s="175"/>
      <c r="N44" s="86"/>
      <c r="O44" s="175"/>
      <c r="P44" s="86"/>
      <c r="Q44" s="175"/>
      <c r="R44" s="88"/>
      <c r="S44" s="189">
        <f>31.2+8.5</f>
        <v>39.700000000000003</v>
      </c>
      <c r="T44" s="88"/>
      <c r="U44" s="189"/>
      <c r="V44" s="88"/>
      <c r="W44" s="189"/>
      <c r="X44" s="90"/>
      <c r="Y44" s="203"/>
      <c r="Z44" s="88"/>
      <c r="AA44" s="203"/>
      <c r="AB44" s="88"/>
      <c r="AC44" s="203"/>
      <c r="AD44" s="88"/>
      <c r="AE44" s="87"/>
      <c r="AF44" s="88"/>
      <c r="AG44" s="87"/>
      <c r="AH44" s="91"/>
      <c r="AI44" s="87"/>
      <c r="AJ44" s="92"/>
      <c r="AK44" s="264"/>
    </row>
    <row r="45" spans="1:37" outlineLevel="1" x14ac:dyDescent="0.2">
      <c r="A45" s="601"/>
      <c r="B45" s="604"/>
      <c r="C45" s="233" t="s">
        <v>143</v>
      </c>
      <c r="D45" s="217"/>
      <c r="E45" s="176"/>
      <c r="F45" s="60"/>
      <c r="G45" s="176"/>
      <c r="H45" s="217"/>
      <c r="I45" s="176"/>
      <c r="J45" s="217"/>
      <c r="K45" s="179"/>
      <c r="L45" s="60"/>
      <c r="M45" s="176"/>
      <c r="N45" s="60"/>
      <c r="O45" s="176"/>
      <c r="P45" s="60"/>
      <c r="Q45" s="176"/>
      <c r="R45" s="217"/>
      <c r="S45" s="190">
        <f>1.5+(0.18+0.12+1.5)</f>
        <v>3.3</v>
      </c>
      <c r="T45" s="217"/>
      <c r="U45" s="190"/>
      <c r="V45" s="217"/>
      <c r="W45" s="190"/>
      <c r="X45" s="219"/>
      <c r="Y45" s="202"/>
      <c r="Z45" s="217"/>
      <c r="AA45" s="202"/>
      <c r="AB45" s="217"/>
      <c r="AC45" s="202"/>
      <c r="AD45" s="217"/>
      <c r="AE45" s="93"/>
      <c r="AF45" s="217"/>
      <c r="AG45" s="93"/>
      <c r="AH45" s="96"/>
      <c r="AI45" s="93"/>
      <c r="AJ45" s="97"/>
      <c r="AK45" s="264"/>
    </row>
    <row r="46" spans="1:37" ht="13.5" outlineLevel="1" thickBot="1" x14ac:dyDescent="0.25">
      <c r="A46" s="602"/>
      <c r="B46" s="605"/>
      <c r="C46" s="235" t="s">
        <v>116</v>
      </c>
      <c r="D46" s="114"/>
      <c r="E46" s="178"/>
      <c r="F46" s="155"/>
      <c r="G46" s="178"/>
      <c r="H46" s="114"/>
      <c r="I46" s="178"/>
      <c r="J46" s="114"/>
      <c r="K46" s="182"/>
      <c r="L46" s="155"/>
      <c r="M46" s="178"/>
      <c r="N46" s="155"/>
      <c r="O46" s="178"/>
      <c r="P46" s="155"/>
      <c r="Q46" s="178"/>
      <c r="R46" s="114"/>
      <c r="S46" s="197">
        <f>0.5*2</f>
        <v>1</v>
      </c>
      <c r="T46" s="114"/>
      <c r="U46" s="197"/>
      <c r="V46" s="114"/>
      <c r="W46" s="197"/>
      <c r="X46" s="157"/>
      <c r="Y46" s="213"/>
      <c r="Z46" s="158"/>
      <c r="AA46" s="213"/>
      <c r="AB46" s="158"/>
      <c r="AC46" s="213"/>
      <c r="AD46" s="114"/>
      <c r="AE46" s="156"/>
      <c r="AF46" s="114"/>
      <c r="AG46" s="156"/>
      <c r="AH46" s="115"/>
      <c r="AI46" s="156"/>
      <c r="AJ46" s="159">
        <v>0</v>
      </c>
      <c r="AK46" s="264"/>
    </row>
    <row r="47" spans="1:37" ht="13.5" outlineLevel="1" thickTop="1" x14ac:dyDescent="0.2">
      <c r="A47" s="600" t="s">
        <v>113</v>
      </c>
      <c r="B47" s="603" t="s">
        <v>198</v>
      </c>
      <c r="C47" s="232" t="s">
        <v>57</v>
      </c>
      <c r="D47" s="88"/>
      <c r="E47" s="175"/>
      <c r="F47" s="86"/>
      <c r="G47" s="175"/>
      <c r="H47" s="88"/>
      <c r="I47" s="175"/>
      <c r="J47" s="88"/>
      <c r="K47" s="180"/>
      <c r="L47" s="86"/>
      <c r="M47" s="175"/>
      <c r="N47" s="86"/>
      <c r="O47" s="175"/>
      <c r="P47" s="86"/>
      <c r="Q47" s="175"/>
      <c r="R47" s="88"/>
      <c r="S47" s="189">
        <f>31.2+11.9</f>
        <v>43.1</v>
      </c>
      <c r="T47" s="88"/>
      <c r="U47" s="189"/>
      <c r="V47" s="88"/>
      <c r="W47" s="189"/>
      <c r="X47" s="90"/>
      <c r="Y47" s="203"/>
      <c r="Z47" s="88"/>
      <c r="AA47" s="203"/>
      <c r="AB47" s="88"/>
      <c r="AC47" s="203"/>
      <c r="AD47" s="88"/>
      <c r="AE47" s="87"/>
      <c r="AF47" s="88"/>
      <c r="AG47" s="87"/>
      <c r="AH47" s="91"/>
      <c r="AI47" s="87"/>
      <c r="AJ47" s="92"/>
      <c r="AK47" s="264"/>
    </row>
    <row r="48" spans="1:37" outlineLevel="1" x14ac:dyDescent="0.2">
      <c r="A48" s="601"/>
      <c r="B48" s="604"/>
      <c r="C48" s="233" t="s">
        <v>143</v>
      </c>
      <c r="D48" s="217"/>
      <c r="E48" s="176"/>
      <c r="F48" s="60"/>
      <c r="G48" s="176"/>
      <c r="H48" s="217"/>
      <c r="I48" s="176"/>
      <c r="J48" s="217"/>
      <c r="K48" s="179"/>
      <c r="L48" s="60"/>
      <c r="M48" s="176"/>
      <c r="N48" s="60"/>
      <c r="O48" s="176"/>
      <c r="P48" s="60"/>
      <c r="Q48" s="176"/>
      <c r="R48" s="217"/>
      <c r="S48" s="190">
        <f>1.5+(0.18+0.12+1.5)</f>
        <v>3.3</v>
      </c>
      <c r="T48" s="217"/>
      <c r="U48" s="190"/>
      <c r="V48" s="217"/>
      <c r="W48" s="190"/>
      <c r="X48" s="219"/>
      <c r="Y48" s="202"/>
      <c r="Z48" s="217"/>
      <c r="AA48" s="202"/>
      <c r="AB48" s="217"/>
      <c r="AC48" s="202"/>
      <c r="AD48" s="217"/>
      <c r="AE48" s="93"/>
      <c r="AF48" s="217"/>
      <c r="AG48" s="93"/>
      <c r="AH48" s="96"/>
      <c r="AI48" s="93"/>
      <c r="AJ48" s="97"/>
      <c r="AK48" s="264"/>
    </row>
    <row r="49" spans="1:37" ht="13.5" outlineLevel="1" thickBot="1" x14ac:dyDescent="0.25">
      <c r="A49" s="602"/>
      <c r="B49" s="605"/>
      <c r="C49" s="235" t="s">
        <v>116</v>
      </c>
      <c r="D49" s="114"/>
      <c r="E49" s="178"/>
      <c r="F49" s="155"/>
      <c r="G49" s="178"/>
      <c r="H49" s="114"/>
      <c r="I49" s="178"/>
      <c r="J49" s="114"/>
      <c r="K49" s="182"/>
      <c r="L49" s="155"/>
      <c r="M49" s="178"/>
      <c r="N49" s="155"/>
      <c r="O49" s="178"/>
      <c r="P49" s="155"/>
      <c r="Q49" s="178"/>
      <c r="R49" s="114"/>
      <c r="S49" s="197">
        <f>0.5*2</f>
        <v>1</v>
      </c>
      <c r="T49" s="114"/>
      <c r="U49" s="197"/>
      <c r="V49" s="114"/>
      <c r="W49" s="197"/>
      <c r="X49" s="157"/>
      <c r="Y49" s="213"/>
      <c r="Z49" s="158"/>
      <c r="AA49" s="213"/>
      <c r="AB49" s="158"/>
      <c r="AC49" s="213"/>
      <c r="AD49" s="114"/>
      <c r="AE49" s="156"/>
      <c r="AF49" s="114"/>
      <c r="AG49" s="156"/>
      <c r="AH49" s="115"/>
      <c r="AI49" s="156"/>
      <c r="AJ49" s="159">
        <v>0</v>
      </c>
      <c r="AK49" s="264"/>
    </row>
    <row r="50" spans="1:37" ht="13.5" outlineLevel="1" thickTop="1" x14ac:dyDescent="0.2">
      <c r="A50" s="600" t="s">
        <v>113</v>
      </c>
      <c r="B50" s="603" t="s">
        <v>199</v>
      </c>
      <c r="C50" s="232" t="s">
        <v>57</v>
      </c>
      <c r="D50" s="88"/>
      <c r="E50" s="175"/>
      <c r="F50" s="86"/>
      <c r="G50" s="175"/>
      <c r="H50" s="88"/>
      <c r="I50" s="175"/>
      <c r="J50" s="88"/>
      <c r="K50" s="180"/>
      <c r="L50" s="86"/>
      <c r="M50" s="175"/>
      <c r="N50" s="86"/>
      <c r="O50" s="175"/>
      <c r="P50" s="86"/>
      <c r="Q50" s="175"/>
      <c r="R50" s="88"/>
      <c r="S50" s="189">
        <f>31.2+26.9</f>
        <v>58.099999999999994</v>
      </c>
      <c r="T50" s="88"/>
      <c r="U50" s="189"/>
      <c r="V50" s="88"/>
      <c r="W50" s="189"/>
      <c r="X50" s="90"/>
      <c r="Y50" s="203"/>
      <c r="Z50" s="88"/>
      <c r="AA50" s="203"/>
      <c r="AB50" s="88"/>
      <c r="AC50" s="203"/>
      <c r="AD50" s="88"/>
      <c r="AE50" s="87"/>
      <c r="AF50" s="88"/>
      <c r="AG50" s="87"/>
      <c r="AH50" s="91"/>
      <c r="AI50" s="87"/>
      <c r="AJ50" s="92"/>
      <c r="AK50" s="264"/>
    </row>
    <row r="51" spans="1:37" outlineLevel="1" x14ac:dyDescent="0.2">
      <c r="A51" s="601"/>
      <c r="B51" s="604"/>
      <c r="C51" s="233" t="s">
        <v>143</v>
      </c>
      <c r="D51" s="217"/>
      <c r="E51" s="176"/>
      <c r="F51" s="60"/>
      <c r="G51" s="176"/>
      <c r="H51" s="217"/>
      <c r="I51" s="176"/>
      <c r="J51" s="217"/>
      <c r="K51" s="179"/>
      <c r="L51" s="60"/>
      <c r="M51" s="176"/>
      <c r="N51" s="60"/>
      <c r="O51" s="176"/>
      <c r="P51" s="60"/>
      <c r="Q51" s="176"/>
      <c r="R51" s="217"/>
      <c r="S51" s="190">
        <f>1.5+(0.18+0.12+1.5)</f>
        <v>3.3</v>
      </c>
      <c r="T51" s="217"/>
      <c r="U51" s="190"/>
      <c r="V51" s="217"/>
      <c r="W51" s="190"/>
      <c r="X51" s="219"/>
      <c r="Y51" s="202"/>
      <c r="Z51" s="217"/>
      <c r="AA51" s="202"/>
      <c r="AB51" s="217"/>
      <c r="AC51" s="202"/>
      <c r="AD51" s="217"/>
      <c r="AE51" s="93"/>
      <c r="AF51" s="217"/>
      <c r="AG51" s="93"/>
      <c r="AH51" s="96"/>
      <c r="AI51" s="93"/>
      <c r="AJ51" s="97"/>
      <c r="AK51" s="264"/>
    </row>
    <row r="52" spans="1:37" ht="13.5" outlineLevel="1" thickBot="1" x14ac:dyDescent="0.25">
      <c r="A52" s="602"/>
      <c r="B52" s="605"/>
      <c r="C52" s="235" t="s">
        <v>116</v>
      </c>
      <c r="D52" s="114"/>
      <c r="E52" s="178"/>
      <c r="F52" s="155"/>
      <c r="G52" s="178"/>
      <c r="H52" s="114"/>
      <c r="I52" s="178"/>
      <c r="J52" s="114"/>
      <c r="K52" s="182"/>
      <c r="L52" s="155"/>
      <c r="M52" s="178"/>
      <c r="N52" s="155"/>
      <c r="O52" s="178"/>
      <c r="P52" s="155"/>
      <c r="Q52" s="178"/>
      <c r="R52" s="114"/>
      <c r="S52" s="197">
        <f>0.5*2</f>
        <v>1</v>
      </c>
      <c r="T52" s="114"/>
      <c r="U52" s="197"/>
      <c r="V52" s="114"/>
      <c r="W52" s="197"/>
      <c r="X52" s="157"/>
      <c r="Y52" s="213"/>
      <c r="Z52" s="158"/>
      <c r="AA52" s="213"/>
      <c r="AB52" s="158"/>
      <c r="AC52" s="213"/>
      <c r="AD52" s="114"/>
      <c r="AE52" s="156"/>
      <c r="AF52" s="114"/>
      <c r="AG52" s="156"/>
      <c r="AH52" s="115"/>
      <c r="AI52" s="156"/>
      <c r="AJ52" s="159">
        <v>0</v>
      </c>
      <c r="AK52" s="264"/>
    </row>
    <row r="53" spans="1:37" ht="13.5" outlineLevel="1" thickTop="1" x14ac:dyDescent="0.2">
      <c r="A53" s="600" t="s">
        <v>113</v>
      </c>
      <c r="B53" s="603" t="s">
        <v>200</v>
      </c>
      <c r="C53" s="232" t="s">
        <v>57</v>
      </c>
      <c r="D53" s="88"/>
      <c r="E53" s="175"/>
      <c r="F53" s="86"/>
      <c r="G53" s="175"/>
      <c r="H53" s="88"/>
      <c r="I53" s="175"/>
      <c r="J53" s="88"/>
      <c r="K53" s="180"/>
      <c r="L53" s="86"/>
      <c r="M53" s="175"/>
      <c r="N53" s="86"/>
      <c r="O53" s="175"/>
      <c r="P53" s="86"/>
      <c r="Q53" s="175"/>
      <c r="R53" s="88"/>
      <c r="S53" s="189">
        <f>31.2+26.9+1.4</f>
        <v>59.499999999999993</v>
      </c>
      <c r="T53" s="88"/>
      <c r="U53" s="189"/>
      <c r="V53" s="88"/>
      <c r="W53" s="189"/>
      <c r="X53" s="90"/>
      <c r="Y53" s="203"/>
      <c r="Z53" s="88"/>
      <c r="AA53" s="203"/>
      <c r="AB53" s="88"/>
      <c r="AC53" s="203"/>
      <c r="AD53" s="88"/>
      <c r="AE53" s="87"/>
      <c r="AF53" s="88"/>
      <c r="AG53" s="87"/>
      <c r="AH53" s="91"/>
      <c r="AI53" s="87"/>
      <c r="AJ53" s="92"/>
      <c r="AK53" s="264"/>
    </row>
    <row r="54" spans="1:37" outlineLevel="1" x14ac:dyDescent="0.2">
      <c r="A54" s="601"/>
      <c r="B54" s="604"/>
      <c r="C54" s="233" t="s">
        <v>143</v>
      </c>
      <c r="D54" s="217"/>
      <c r="E54" s="176"/>
      <c r="F54" s="60"/>
      <c r="G54" s="176"/>
      <c r="H54" s="217"/>
      <c r="I54" s="176"/>
      <c r="J54" s="217"/>
      <c r="K54" s="179"/>
      <c r="L54" s="60"/>
      <c r="M54" s="176"/>
      <c r="N54" s="60"/>
      <c r="O54" s="176"/>
      <c r="P54" s="60"/>
      <c r="Q54" s="176"/>
      <c r="R54" s="217"/>
      <c r="S54" s="190">
        <f>1.5+(0.18+0.12+1.5)</f>
        <v>3.3</v>
      </c>
      <c r="T54" s="217"/>
      <c r="U54" s="190"/>
      <c r="V54" s="217"/>
      <c r="W54" s="190"/>
      <c r="X54" s="219"/>
      <c r="Y54" s="202"/>
      <c r="Z54" s="217"/>
      <c r="AA54" s="202"/>
      <c r="AB54" s="217"/>
      <c r="AC54" s="202"/>
      <c r="AD54" s="217"/>
      <c r="AE54" s="93"/>
      <c r="AF54" s="217"/>
      <c r="AG54" s="93"/>
      <c r="AH54" s="96"/>
      <c r="AI54" s="93"/>
      <c r="AJ54" s="97"/>
      <c r="AK54" s="264"/>
    </row>
    <row r="55" spans="1:37" ht="13.5" outlineLevel="1" thickBot="1" x14ac:dyDescent="0.25">
      <c r="A55" s="602"/>
      <c r="B55" s="605"/>
      <c r="C55" s="235" t="s">
        <v>116</v>
      </c>
      <c r="D55" s="114"/>
      <c r="E55" s="178"/>
      <c r="F55" s="155"/>
      <c r="G55" s="178"/>
      <c r="H55" s="114"/>
      <c r="I55" s="178"/>
      <c r="J55" s="114"/>
      <c r="K55" s="182"/>
      <c r="L55" s="155"/>
      <c r="M55" s="178"/>
      <c r="N55" s="155"/>
      <c r="O55" s="178"/>
      <c r="P55" s="155"/>
      <c r="Q55" s="178"/>
      <c r="R55" s="114"/>
      <c r="S55" s="197">
        <f>0.5*2</f>
        <v>1</v>
      </c>
      <c r="T55" s="114"/>
      <c r="U55" s="197"/>
      <c r="V55" s="114"/>
      <c r="W55" s="197"/>
      <c r="X55" s="157"/>
      <c r="Y55" s="213"/>
      <c r="Z55" s="158"/>
      <c r="AA55" s="213"/>
      <c r="AB55" s="158"/>
      <c r="AC55" s="213"/>
      <c r="AD55" s="114"/>
      <c r="AE55" s="156"/>
      <c r="AF55" s="114"/>
      <c r="AG55" s="156"/>
      <c r="AH55" s="115"/>
      <c r="AI55" s="156"/>
      <c r="AJ55" s="159">
        <v>0</v>
      </c>
      <c r="AK55" s="264"/>
    </row>
    <row r="56" spans="1:37" ht="13.5" outlineLevel="1" thickTop="1" x14ac:dyDescent="0.2">
      <c r="A56" s="600" t="s">
        <v>112</v>
      </c>
      <c r="B56" s="603" t="s">
        <v>201</v>
      </c>
      <c r="C56" s="232" t="s">
        <v>57</v>
      </c>
      <c r="D56" s="88"/>
      <c r="E56" s="175"/>
      <c r="F56" s="86"/>
      <c r="G56" s="175"/>
      <c r="H56" s="88"/>
      <c r="I56" s="175"/>
      <c r="J56" s="88"/>
      <c r="K56" s="180"/>
      <c r="L56" s="86"/>
      <c r="M56" s="175"/>
      <c r="N56" s="86"/>
      <c r="O56" s="175"/>
      <c r="P56" s="86"/>
      <c r="Q56" s="175"/>
      <c r="R56" s="88"/>
      <c r="S56" s="205"/>
      <c r="T56" s="88"/>
      <c r="U56" s="189"/>
      <c r="V56" s="88"/>
      <c r="W56" s="189"/>
      <c r="X56" s="90"/>
      <c r="Y56" s="203"/>
      <c r="Z56" s="88"/>
      <c r="AA56" s="215">
        <f>31.2+13.8</f>
        <v>45</v>
      </c>
      <c r="AB56" s="88"/>
      <c r="AC56" s="215"/>
      <c r="AD56" s="88"/>
      <c r="AE56" s="87"/>
      <c r="AF56" s="88"/>
      <c r="AG56" s="87"/>
      <c r="AH56" s="91"/>
      <c r="AI56" s="87"/>
      <c r="AJ56" s="92"/>
      <c r="AK56" s="264"/>
    </row>
    <row r="57" spans="1:37" outlineLevel="1" x14ac:dyDescent="0.2">
      <c r="A57" s="601"/>
      <c r="B57" s="604"/>
      <c r="C57" s="233" t="s">
        <v>143</v>
      </c>
      <c r="D57" s="217"/>
      <c r="E57" s="176"/>
      <c r="F57" s="60"/>
      <c r="G57" s="176"/>
      <c r="H57" s="217"/>
      <c r="I57" s="176"/>
      <c r="J57" s="217"/>
      <c r="K57" s="179"/>
      <c r="L57" s="60"/>
      <c r="M57" s="176"/>
      <c r="N57" s="60"/>
      <c r="O57" s="176"/>
      <c r="P57" s="60"/>
      <c r="Q57" s="176"/>
      <c r="R57" s="217"/>
      <c r="S57" s="206"/>
      <c r="T57" s="217"/>
      <c r="U57" s="190"/>
      <c r="V57" s="217"/>
      <c r="W57" s="190"/>
      <c r="X57" s="219"/>
      <c r="Y57" s="202"/>
      <c r="Z57" s="217"/>
      <c r="AA57" s="214">
        <f>1.5+(0.18)+(3.44+0.18)+(2.82+0.18)*2+1.5</f>
        <v>12.8</v>
      </c>
      <c r="AB57" s="217"/>
      <c r="AC57" s="214"/>
      <c r="AD57" s="217"/>
      <c r="AE57" s="93"/>
      <c r="AF57" s="217"/>
      <c r="AG57" s="93"/>
      <c r="AH57" s="96"/>
      <c r="AI57" s="93"/>
      <c r="AJ57" s="97"/>
      <c r="AK57" s="264"/>
    </row>
    <row r="58" spans="1:37" ht="13.5" outlineLevel="1" thickBot="1" x14ac:dyDescent="0.25">
      <c r="A58" s="602"/>
      <c r="B58" s="605"/>
      <c r="C58" s="235" t="s">
        <v>116</v>
      </c>
      <c r="D58" s="114"/>
      <c r="E58" s="178"/>
      <c r="F58" s="155"/>
      <c r="G58" s="178"/>
      <c r="H58" s="114"/>
      <c r="I58" s="178"/>
      <c r="J58" s="114"/>
      <c r="K58" s="182"/>
      <c r="L58" s="155"/>
      <c r="M58" s="178"/>
      <c r="N58" s="155"/>
      <c r="O58" s="178"/>
      <c r="P58" s="155"/>
      <c r="Q58" s="178"/>
      <c r="R58" s="114"/>
      <c r="S58" s="208"/>
      <c r="T58" s="114"/>
      <c r="U58" s="197"/>
      <c r="V58" s="114"/>
      <c r="W58" s="197"/>
      <c r="X58" s="157"/>
      <c r="Y58" s="213"/>
      <c r="Z58" s="158"/>
      <c r="AA58" s="213">
        <f>0.5+0.5*3</f>
        <v>2</v>
      </c>
      <c r="AB58" s="158"/>
      <c r="AC58" s="213"/>
      <c r="AD58" s="114"/>
      <c r="AE58" s="156"/>
      <c r="AF58" s="114"/>
      <c r="AG58" s="156"/>
      <c r="AH58" s="115"/>
      <c r="AI58" s="156"/>
      <c r="AJ58" s="159">
        <v>3</v>
      </c>
      <c r="AK58" s="264"/>
    </row>
    <row r="59" spans="1:37" ht="13.5" outlineLevel="1" thickTop="1" x14ac:dyDescent="0.2">
      <c r="A59" s="600" t="s">
        <v>112</v>
      </c>
      <c r="B59" s="603" t="s">
        <v>202</v>
      </c>
      <c r="C59" s="232" t="s">
        <v>57</v>
      </c>
      <c r="D59" s="88"/>
      <c r="E59" s="175"/>
      <c r="F59" s="86"/>
      <c r="G59" s="175"/>
      <c r="H59" s="88"/>
      <c r="I59" s="175"/>
      <c r="J59" s="88"/>
      <c r="K59" s="180"/>
      <c r="L59" s="86"/>
      <c r="M59" s="175"/>
      <c r="N59" s="86"/>
      <c r="O59" s="175"/>
      <c r="P59" s="86"/>
      <c r="Q59" s="175"/>
      <c r="R59" s="88"/>
      <c r="S59" s="205"/>
      <c r="T59" s="88"/>
      <c r="U59" s="189"/>
      <c r="V59" s="88"/>
      <c r="W59" s="189"/>
      <c r="X59" s="90"/>
      <c r="Y59" s="203"/>
      <c r="Z59" s="88"/>
      <c r="AA59" s="215">
        <f>31.2+13.8</f>
        <v>45</v>
      </c>
      <c r="AB59" s="88"/>
      <c r="AC59" s="215"/>
      <c r="AD59" s="88"/>
      <c r="AE59" s="87"/>
      <c r="AF59" s="88"/>
      <c r="AG59" s="87"/>
      <c r="AH59" s="91"/>
      <c r="AI59" s="87"/>
      <c r="AJ59" s="92"/>
      <c r="AK59" s="264"/>
    </row>
    <row r="60" spans="1:37" outlineLevel="1" x14ac:dyDescent="0.2">
      <c r="A60" s="601"/>
      <c r="B60" s="604"/>
      <c r="C60" s="233" t="s">
        <v>143</v>
      </c>
      <c r="D60" s="217"/>
      <c r="E60" s="176"/>
      <c r="F60" s="60"/>
      <c r="G60" s="176"/>
      <c r="H60" s="217"/>
      <c r="I60" s="176"/>
      <c r="J60" s="217"/>
      <c r="K60" s="179"/>
      <c r="L60" s="60"/>
      <c r="M60" s="176"/>
      <c r="N60" s="60"/>
      <c r="O60" s="176"/>
      <c r="P60" s="60"/>
      <c r="Q60" s="176"/>
      <c r="R60" s="217"/>
      <c r="S60" s="206"/>
      <c r="T60" s="217"/>
      <c r="U60" s="190"/>
      <c r="V60" s="217"/>
      <c r="W60" s="190"/>
      <c r="X60" s="219"/>
      <c r="Y60" s="202"/>
      <c r="Z60" s="217"/>
      <c r="AA60" s="214">
        <f>1.5+(0.18)+(3.44+0.18)+(2.82+0.18)*5+1.5</f>
        <v>21.8</v>
      </c>
      <c r="AB60" s="217"/>
      <c r="AC60" s="214"/>
      <c r="AD60" s="217"/>
      <c r="AE60" s="93"/>
      <c r="AF60" s="217"/>
      <c r="AG60" s="93"/>
      <c r="AH60" s="96"/>
      <c r="AI60" s="93"/>
      <c r="AJ60" s="97"/>
      <c r="AK60" s="264"/>
    </row>
    <row r="61" spans="1:37" ht="13.5" outlineLevel="1" thickBot="1" x14ac:dyDescent="0.25">
      <c r="A61" s="602"/>
      <c r="B61" s="605"/>
      <c r="C61" s="235" t="s">
        <v>116</v>
      </c>
      <c r="D61" s="114"/>
      <c r="E61" s="178"/>
      <c r="F61" s="155"/>
      <c r="G61" s="178"/>
      <c r="H61" s="114"/>
      <c r="I61" s="178"/>
      <c r="J61" s="114"/>
      <c r="K61" s="182"/>
      <c r="L61" s="155"/>
      <c r="M61" s="178"/>
      <c r="N61" s="155"/>
      <c r="O61" s="178"/>
      <c r="P61" s="155"/>
      <c r="Q61" s="178"/>
      <c r="R61" s="114"/>
      <c r="S61" s="208"/>
      <c r="T61" s="114"/>
      <c r="U61" s="197"/>
      <c r="V61" s="114"/>
      <c r="W61" s="197"/>
      <c r="X61" s="157"/>
      <c r="Y61" s="213"/>
      <c r="Z61" s="158"/>
      <c r="AA61" s="213">
        <f>0.5+0.5*3</f>
        <v>2</v>
      </c>
      <c r="AB61" s="158"/>
      <c r="AC61" s="213"/>
      <c r="AD61" s="114"/>
      <c r="AE61" s="156"/>
      <c r="AF61" s="114"/>
      <c r="AG61" s="156"/>
      <c r="AH61" s="115"/>
      <c r="AI61" s="156"/>
      <c r="AJ61" s="159">
        <v>3</v>
      </c>
      <c r="AK61" s="264"/>
    </row>
    <row r="62" spans="1:37" ht="13.5" outlineLevel="1" thickTop="1" x14ac:dyDescent="0.2">
      <c r="A62" s="600" t="s">
        <v>112</v>
      </c>
      <c r="B62" s="603" t="s">
        <v>203</v>
      </c>
      <c r="C62" s="232" t="s">
        <v>57</v>
      </c>
      <c r="D62" s="88"/>
      <c r="E62" s="175"/>
      <c r="F62" s="86"/>
      <c r="G62" s="175"/>
      <c r="H62" s="88"/>
      <c r="I62" s="175"/>
      <c r="J62" s="88"/>
      <c r="K62" s="180"/>
      <c r="L62" s="86"/>
      <c r="M62" s="175"/>
      <c r="N62" s="86"/>
      <c r="O62" s="175"/>
      <c r="P62" s="86"/>
      <c r="Q62" s="175"/>
      <c r="R62" s="88"/>
      <c r="S62" s="205"/>
      <c r="T62" s="88"/>
      <c r="U62" s="189"/>
      <c r="V62" s="88"/>
      <c r="W62" s="189"/>
      <c r="X62" s="90"/>
      <c r="Y62" s="203"/>
      <c r="Z62" s="88"/>
      <c r="AA62" s="215">
        <f>31.2+13.8</f>
        <v>45</v>
      </c>
      <c r="AB62" s="88"/>
      <c r="AC62" s="215"/>
      <c r="AD62" s="88"/>
      <c r="AE62" s="87"/>
      <c r="AF62" s="88"/>
      <c r="AG62" s="87"/>
      <c r="AH62" s="91"/>
      <c r="AI62" s="87"/>
      <c r="AJ62" s="92"/>
      <c r="AK62" s="264"/>
    </row>
    <row r="63" spans="1:37" outlineLevel="1" x14ac:dyDescent="0.2">
      <c r="A63" s="601"/>
      <c r="B63" s="604"/>
      <c r="C63" s="233" t="s">
        <v>143</v>
      </c>
      <c r="D63" s="217"/>
      <c r="E63" s="176"/>
      <c r="F63" s="60"/>
      <c r="G63" s="176"/>
      <c r="H63" s="217"/>
      <c r="I63" s="176"/>
      <c r="J63" s="217"/>
      <c r="K63" s="179"/>
      <c r="L63" s="60"/>
      <c r="M63" s="176"/>
      <c r="N63" s="60"/>
      <c r="O63" s="176"/>
      <c r="P63" s="60"/>
      <c r="Q63" s="176"/>
      <c r="R63" s="217"/>
      <c r="S63" s="206"/>
      <c r="T63" s="217"/>
      <c r="U63" s="190"/>
      <c r="V63" s="217"/>
      <c r="W63" s="190"/>
      <c r="X63" s="219"/>
      <c r="Y63" s="202"/>
      <c r="Z63" s="217"/>
      <c r="AA63" s="214">
        <f>1.5+(0.18)+(3.44+0.18)+(2.82+0.18)*8+1.5</f>
        <v>30.8</v>
      </c>
      <c r="AB63" s="217"/>
      <c r="AC63" s="214"/>
      <c r="AD63" s="217"/>
      <c r="AE63" s="93"/>
      <c r="AF63" s="217"/>
      <c r="AG63" s="93"/>
      <c r="AH63" s="96"/>
      <c r="AI63" s="93"/>
      <c r="AJ63" s="97"/>
      <c r="AK63" s="264"/>
    </row>
    <row r="64" spans="1:37" ht="13.5" outlineLevel="1" thickBot="1" x14ac:dyDescent="0.25">
      <c r="A64" s="602"/>
      <c r="B64" s="605"/>
      <c r="C64" s="235" t="s">
        <v>116</v>
      </c>
      <c r="D64" s="114"/>
      <c r="E64" s="178"/>
      <c r="F64" s="155"/>
      <c r="G64" s="178"/>
      <c r="H64" s="114"/>
      <c r="I64" s="178"/>
      <c r="J64" s="114"/>
      <c r="K64" s="182"/>
      <c r="L64" s="155"/>
      <c r="M64" s="178"/>
      <c r="N64" s="155"/>
      <c r="O64" s="178"/>
      <c r="P64" s="155"/>
      <c r="Q64" s="178"/>
      <c r="R64" s="114"/>
      <c r="S64" s="208"/>
      <c r="T64" s="114"/>
      <c r="U64" s="197"/>
      <c r="V64" s="114"/>
      <c r="W64" s="197"/>
      <c r="X64" s="157"/>
      <c r="Y64" s="213"/>
      <c r="Z64" s="158"/>
      <c r="AA64" s="213">
        <f>0.5+0.5*3</f>
        <v>2</v>
      </c>
      <c r="AB64" s="158"/>
      <c r="AC64" s="213"/>
      <c r="AD64" s="114"/>
      <c r="AE64" s="156"/>
      <c r="AF64" s="114"/>
      <c r="AG64" s="156"/>
      <c r="AH64" s="115"/>
      <c r="AI64" s="156"/>
      <c r="AJ64" s="159">
        <v>3</v>
      </c>
      <c r="AK64" s="264"/>
    </row>
    <row r="65" spans="1:37" ht="13.5" outlineLevel="1" thickTop="1" x14ac:dyDescent="0.2">
      <c r="A65" s="600" t="s">
        <v>112</v>
      </c>
      <c r="B65" s="603" t="s">
        <v>204</v>
      </c>
      <c r="C65" s="232" t="s">
        <v>57</v>
      </c>
      <c r="D65" s="88"/>
      <c r="E65" s="175"/>
      <c r="F65" s="86"/>
      <c r="G65" s="175"/>
      <c r="H65" s="88"/>
      <c r="I65" s="175"/>
      <c r="J65" s="88"/>
      <c r="K65" s="180"/>
      <c r="L65" s="86"/>
      <c r="M65" s="175"/>
      <c r="N65" s="86"/>
      <c r="O65" s="175"/>
      <c r="P65" s="86"/>
      <c r="Q65" s="175"/>
      <c r="R65" s="88"/>
      <c r="S65" s="205"/>
      <c r="T65" s="88"/>
      <c r="U65" s="189"/>
      <c r="V65" s="88"/>
      <c r="W65" s="189"/>
      <c r="X65" s="90"/>
      <c r="Y65" s="203"/>
      <c r="Z65" s="88"/>
      <c r="AA65" s="215">
        <f>31.2+13.8</f>
        <v>45</v>
      </c>
      <c r="AB65" s="88"/>
      <c r="AC65" s="215"/>
      <c r="AD65" s="88"/>
      <c r="AE65" s="87"/>
      <c r="AF65" s="88"/>
      <c r="AG65" s="87"/>
      <c r="AH65" s="91"/>
      <c r="AI65" s="87"/>
      <c r="AJ65" s="92"/>
      <c r="AK65" s="264"/>
    </row>
    <row r="66" spans="1:37" outlineLevel="1" x14ac:dyDescent="0.2">
      <c r="A66" s="601"/>
      <c r="B66" s="604"/>
      <c r="C66" s="233" t="s">
        <v>143</v>
      </c>
      <c r="D66" s="217"/>
      <c r="E66" s="176"/>
      <c r="F66" s="60"/>
      <c r="G66" s="176"/>
      <c r="H66" s="217"/>
      <c r="I66" s="176"/>
      <c r="J66" s="217"/>
      <c r="K66" s="179"/>
      <c r="L66" s="60"/>
      <c r="M66" s="176"/>
      <c r="N66" s="60"/>
      <c r="O66" s="176"/>
      <c r="P66" s="60"/>
      <c r="Q66" s="176"/>
      <c r="R66" s="217"/>
      <c r="S66" s="206"/>
      <c r="T66" s="217"/>
      <c r="U66" s="190"/>
      <c r="V66" s="217"/>
      <c r="W66" s="190"/>
      <c r="X66" s="219"/>
      <c r="Y66" s="202"/>
      <c r="Z66" s="217"/>
      <c r="AA66" s="214">
        <f>1.5+(0.18)+(3.44+0.18)+(2.82+0.18)*11+1.5</f>
        <v>39.799999999999997</v>
      </c>
      <c r="AB66" s="217"/>
      <c r="AC66" s="214"/>
      <c r="AD66" s="217"/>
      <c r="AE66" s="93"/>
      <c r="AF66" s="217"/>
      <c r="AG66" s="93"/>
      <c r="AH66" s="96"/>
      <c r="AI66" s="93"/>
      <c r="AJ66" s="97"/>
      <c r="AK66" s="264"/>
    </row>
    <row r="67" spans="1:37" ht="13.5" outlineLevel="1" thickBot="1" x14ac:dyDescent="0.25">
      <c r="A67" s="602"/>
      <c r="B67" s="605"/>
      <c r="C67" s="235" t="s">
        <v>116</v>
      </c>
      <c r="D67" s="114"/>
      <c r="E67" s="178"/>
      <c r="F67" s="155"/>
      <c r="G67" s="178"/>
      <c r="H67" s="114"/>
      <c r="I67" s="178"/>
      <c r="J67" s="114"/>
      <c r="K67" s="182"/>
      <c r="L67" s="155"/>
      <c r="M67" s="178"/>
      <c r="N67" s="155"/>
      <c r="O67" s="178"/>
      <c r="P67" s="155"/>
      <c r="Q67" s="178"/>
      <c r="R67" s="114"/>
      <c r="S67" s="208"/>
      <c r="T67" s="114"/>
      <c r="U67" s="197"/>
      <c r="V67" s="114"/>
      <c r="W67" s="197"/>
      <c r="X67" s="157"/>
      <c r="Y67" s="213"/>
      <c r="Z67" s="158"/>
      <c r="AA67" s="213">
        <f>0.5+0.5*3</f>
        <v>2</v>
      </c>
      <c r="AB67" s="158"/>
      <c r="AC67" s="213"/>
      <c r="AD67" s="114"/>
      <c r="AE67" s="156"/>
      <c r="AF67" s="114"/>
      <c r="AG67" s="156"/>
      <c r="AH67" s="115"/>
      <c r="AI67" s="156"/>
      <c r="AJ67" s="159">
        <v>3</v>
      </c>
      <c r="AK67" s="264"/>
    </row>
    <row r="68" spans="1:37" ht="13.5" outlineLevel="1" thickTop="1" x14ac:dyDescent="0.2">
      <c r="A68" s="600" t="s">
        <v>112</v>
      </c>
      <c r="B68" s="603" t="s">
        <v>205</v>
      </c>
      <c r="C68" s="232" t="s">
        <v>57</v>
      </c>
      <c r="D68" s="88"/>
      <c r="E68" s="175"/>
      <c r="F68" s="86"/>
      <c r="G68" s="175"/>
      <c r="H68" s="88"/>
      <c r="I68" s="175"/>
      <c r="J68" s="88"/>
      <c r="K68" s="180"/>
      <c r="L68" s="86"/>
      <c r="M68" s="175"/>
      <c r="N68" s="86"/>
      <c r="O68" s="175"/>
      <c r="P68" s="86"/>
      <c r="Q68" s="175"/>
      <c r="R68" s="88"/>
      <c r="S68" s="205"/>
      <c r="T68" s="88"/>
      <c r="U68" s="189"/>
      <c r="V68" s="88"/>
      <c r="W68" s="189"/>
      <c r="X68" s="90"/>
      <c r="Y68" s="203"/>
      <c r="Z68" s="88"/>
      <c r="AA68" s="215">
        <f>31.2+13.8</f>
        <v>45</v>
      </c>
      <c r="AB68" s="88"/>
      <c r="AC68" s="215"/>
      <c r="AD68" s="88"/>
      <c r="AE68" s="87"/>
      <c r="AF68" s="88"/>
      <c r="AG68" s="87"/>
      <c r="AH68" s="91"/>
      <c r="AI68" s="87"/>
      <c r="AJ68" s="92"/>
      <c r="AK68" s="264"/>
    </row>
    <row r="69" spans="1:37" outlineLevel="1" x14ac:dyDescent="0.2">
      <c r="A69" s="601"/>
      <c r="B69" s="604"/>
      <c r="C69" s="233" t="s">
        <v>143</v>
      </c>
      <c r="D69" s="217"/>
      <c r="E69" s="176"/>
      <c r="F69" s="60"/>
      <c r="G69" s="176"/>
      <c r="H69" s="217"/>
      <c r="I69" s="176"/>
      <c r="J69" s="217"/>
      <c r="K69" s="179"/>
      <c r="L69" s="60"/>
      <c r="M69" s="176"/>
      <c r="N69" s="60"/>
      <c r="O69" s="176"/>
      <c r="P69" s="60"/>
      <c r="Q69" s="176"/>
      <c r="R69" s="217"/>
      <c r="S69" s="206"/>
      <c r="T69" s="217"/>
      <c r="U69" s="190"/>
      <c r="V69" s="217"/>
      <c r="W69" s="190"/>
      <c r="X69" s="219"/>
      <c r="Y69" s="202"/>
      <c r="Z69" s="217" t="s">
        <v>454</v>
      </c>
      <c r="AA69" s="214">
        <f>1.5+(0.18)+(3.44+0.18)+(2.82+0.18)*14+1.5</f>
        <v>48.8</v>
      </c>
      <c r="AB69" s="217"/>
      <c r="AC69" s="214"/>
      <c r="AD69" s="217"/>
      <c r="AE69" s="93"/>
      <c r="AF69" s="217"/>
      <c r="AG69" s="93"/>
      <c r="AH69" s="96"/>
      <c r="AI69" s="93"/>
      <c r="AJ69" s="97"/>
      <c r="AK69" s="264"/>
    </row>
    <row r="70" spans="1:37" ht="13.5" outlineLevel="1" thickBot="1" x14ac:dyDescent="0.25">
      <c r="A70" s="602"/>
      <c r="B70" s="605"/>
      <c r="C70" s="235" t="s">
        <v>116</v>
      </c>
      <c r="D70" s="114"/>
      <c r="E70" s="178"/>
      <c r="F70" s="155"/>
      <c r="G70" s="178"/>
      <c r="H70" s="114"/>
      <c r="I70" s="178"/>
      <c r="J70" s="114"/>
      <c r="K70" s="182"/>
      <c r="L70" s="155"/>
      <c r="M70" s="178"/>
      <c r="N70" s="155"/>
      <c r="O70" s="178"/>
      <c r="P70" s="155"/>
      <c r="Q70" s="178"/>
      <c r="R70" s="114"/>
      <c r="S70" s="208"/>
      <c r="T70" s="114"/>
      <c r="U70" s="197"/>
      <c r="V70" s="114"/>
      <c r="W70" s="197"/>
      <c r="X70" s="157"/>
      <c r="Y70" s="213"/>
      <c r="Z70" s="158"/>
      <c r="AA70" s="213">
        <f>0.5+0.5*3</f>
        <v>2</v>
      </c>
      <c r="AB70" s="158"/>
      <c r="AC70" s="213"/>
      <c r="AD70" s="114"/>
      <c r="AE70" s="156"/>
      <c r="AF70" s="114"/>
      <c r="AG70" s="156"/>
      <c r="AH70" s="115"/>
      <c r="AI70" s="156"/>
      <c r="AJ70" s="159">
        <v>3</v>
      </c>
      <c r="AK70" s="264"/>
    </row>
    <row r="71" spans="1:37" ht="13.5" outlineLevel="1" thickTop="1" x14ac:dyDescent="0.2">
      <c r="A71" s="594" t="s">
        <v>65</v>
      </c>
      <c r="B71" s="597" t="s">
        <v>223</v>
      </c>
      <c r="C71" s="154" t="s">
        <v>57</v>
      </c>
      <c r="D71" s="88"/>
      <c r="E71" s="175"/>
      <c r="F71" s="86"/>
      <c r="G71" s="175"/>
      <c r="H71" s="88"/>
      <c r="I71" s="175"/>
      <c r="J71" s="88"/>
      <c r="K71" s="180"/>
      <c r="L71" s="86"/>
      <c r="M71" s="175">
        <f>(22+14)+1*15</f>
        <v>51</v>
      </c>
      <c r="N71" s="86"/>
      <c r="O71" s="175"/>
      <c r="P71" s="86"/>
      <c r="Q71" s="175"/>
      <c r="R71" s="88"/>
      <c r="S71" s="205"/>
      <c r="T71" s="88"/>
      <c r="U71" s="189"/>
      <c r="V71" s="88"/>
      <c r="W71" s="189"/>
      <c r="X71" s="90"/>
      <c r="Y71" s="203"/>
      <c r="Z71" s="88"/>
      <c r="AA71" s="203"/>
      <c r="AB71" s="88"/>
      <c r="AC71" s="203"/>
      <c r="AD71" s="88"/>
      <c r="AE71" s="87"/>
      <c r="AF71" s="88"/>
      <c r="AG71" s="87"/>
      <c r="AH71" s="91"/>
      <c r="AI71" s="87"/>
      <c r="AJ71" s="92"/>
      <c r="AK71" s="264"/>
    </row>
    <row r="72" spans="1:37" outlineLevel="1" x14ac:dyDescent="0.2">
      <c r="A72" s="595"/>
      <c r="B72" s="598"/>
      <c r="C72" s="105" t="s">
        <v>143</v>
      </c>
      <c r="D72" s="217"/>
      <c r="E72" s="176"/>
      <c r="F72" s="60"/>
      <c r="G72" s="176"/>
      <c r="H72" s="217"/>
      <c r="I72" s="176"/>
      <c r="J72" s="217"/>
      <c r="K72" s="179"/>
      <c r="L72" s="60"/>
      <c r="M72" s="176">
        <f>0.7+0.18+(3.44+0.18)+(2.82+0.18)*14+0.5</f>
        <v>47</v>
      </c>
      <c r="N72" s="60"/>
      <c r="O72" s="176"/>
      <c r="P72" s="60"/>
      <c r="Q72" s="176"/>
      <c r="R72" s="217"/>
      <c r="S72" s="206"/>
      <c r="T72" s="217"/>
      <c r="U72" s="190"/>
      <c r="V72" s="217"/>
      <c r="W72" s="190"/>
      <c r="X72" s="243"/>
      <c r="Y72" s="202"/>
      <c r="Z72" s="217"/>
      <c r="AA72" s="202"/>
      <c r="AB72" s="217"/>
      <c r="AC72" s="202"/>
      <c r="AD72" s="217"/>
      <c r="AE72" s="93"/>
      <c r="AF72" s="217"/>
      <c r="AG72" s="93"/>
      <c r="AH72" s="96"/>
      <c r="AI72" s="93"/>
      <c r="AJ72" s="258"/>
      <c r="AK72" s="264"/>
    </row>
    <row r="73" spans="1:37" outlineLevel="1" x14ac:dyDescent="0.2">
      <c r="A73" s="595"/>
      <c r="B73" s="598"/>
      <c r="C73" s="266" t="s">
        <v>140</v>
      </c>
      <c r="D73" s="217"/>
      <c r="E73" s="176"/>
      <c r="F73" s="60"/>
      <c r="G73" s="176"/>
      <c r="H73" s="217"/>
      <c r="I73" s="176"/>
      <c r="J73" s="217"/>
      <c r="K73" s="179"/>
      <c r="L73" s="60"/>
      <c r="M73" s="236">
        <f>0.5+(0.15*1)*15+0.3*15</f>
        <v>7.25</v>
      </c>
      <c r="N73" s="60"/>
      <c r="O73" s="176"/>
      <c r="P73" s="60"/>
      <c r="Q73" s="176"/>
      <c r="R73" s="217"/>
      <c r="S73" s="206"/>
      <c r="T73" s="217"/>
      <c r="U73" s="190"/>
      <c r="V73" s="217"/>
      <c r="W73" s="190"/>
      <c r="X73" s="219"/>
      <c r="Y73" s="202"/>
      <c r="Z73" s="217"/>
      <c r="AA73" s="202"/>
      <c r="AB73" s="217"/>
      <c r="AC73" s="202"/>
      <c r="AD73" s="217"/>
      <c r="AE73" s="93"/>
      <c r="AF73" s="217"/>
      <c r="AG73" s="93"/>
      <c r="AH73" s="96"/>
      <c r="AI73" s="93"/>
      <c r="AJ73" s="97">
        <v>15</v>
      </c>
      <c r="AK73" s="264"/>
    </row>
    <row r="74" spans="1:37" ht="13.5" outlineLevel="1" thickBot="1" x14ac:dyDescent="0.25">
      <c r="A74" s="596"/>
      <c r="B74" s="599"/>
      <c r="C74" s="238" t="s">
        <v>267</v>
      </c>
      <c r="D74" s="114"/>
      <c r="E74" s="178"/>
      <c r="F74" s="155"/>
      <c r="G74" s="178"/>
      <c r="H74" s="114"/>
      <c r="I74" s="178"/>
      <c r="J74" s="114"/>
      <c r="K74" s="182"/>
      <c r="L74" s="267"/>
      <c r="M74" s="259">
        <f>(0.6+0.18+0.5+0.55+1+0.15+0.3)+(0.6+0.18+0.5+0.55+3.4+5.2+0.15+0.3)</f>
        <v>14.16</v>
      </c>
      <c r="N74" s="155"/>
      <c r="O74" s="178"/>
      <c r="P74" s="155"/>
      <c r="Q74" s="178"/>
      <c r="R74" s="114"/>
      <c r="S74" s="208"/>
      <c r="T74" s="114"/>
      <c r="U74" s="197"/>
      <c r="V74" s="114"/>
      <c r="W74" s="197"/>
      <c r="X74" s="157"/>
      <c r="Y74" s="213"/>
      <c r="Z74" s="158"/>
      <c r="AA74" s="213"/>
      <c r="AB74" s="158"/>
      <c r="AC74" s="213"/>
      <c r="AD74" s="114"/>
      <c r="AE74" s="156"/>
      <c r="AF74" s="114"/>
      <c r="AG74" s="156"/>
      <c r="AH74" s="115"/>
      <c r="AI74" s="156"/>
      <c r="AJ74" s="159">
        <v>0</v>
      </c>
      <c r="AK74" s="264"/>
    </row>
    <row r="75" spans="1:37" ht="13.5" outlineLevel="1" thickTop="1" x14ac:dyDescent="0.2">
      <c r="A75" s="594" t="s">
        <v>65</v>
      </c>
      <c r="B75" s="597" t="s">
        <v>224</v>
      </c>
      <c r="C75" s="154" t="s">
        <v>57</v>
      </c>
      <c r="D75" s="88"/>
      <c r="E75" s="175"/>
      <c r="F75" s="86"/>
      <c r="G75" s="175"/>
      <c r="H75" s="88"/>
      <c r="I75" s="175"/>
      <c r="J75" s="88"/>
      <c r="K75" s="180"/>
      <c r="L75" s="61"/>
      <c r="M75" s="175">
        <f>(22+16.5)+2*15</f>
        <v>68.5</v>
      </c>
      <c r="N75" s="86"/>
      <c r="O75" s="175"/>
      <c r="P75" s="86"/>
      <c r="Q75" s="175"/>
      <c r="R75" s="88"/>
      <c r="S75" s="205"/>
      <c r="T75" s="88"/>
      <c r="U75" s="189"/>
      <c r="V75" s="88"/>
      <c r="W75" s="189"/>
      <c r="X75" s="90"/>
      <c r="Y75" s="203"/>
      <c r="Z75" s="88"/>
      <c r="AA75" s="203"/>
      <c r="AB75" s="88"/>
      <c r="AC75" s="203"/>
      <c r="AD75" s="88"/>
      <c r="AE75" s="87"/>
      <c r="AF75" s="88"/>
      <c r="AG75" s="87"/>
      <c r="AH75" s="91"/>
      <c r="AI75" s="87"/>
      <c r="AJ75" s="92"/>
      <c r="AK75" s="264"/>
    </row>
    <row r="76" spans="1:37" outlineLevel="1" x14ac:dyDescent="0.2">
      <c r="A76" s="595"/>
      <c r="B76" s="598"/>
      <c r="C76" s="105" t="s">
        <v>143</v>
      </c>
      <c r="D76" s="217"/>
      <c r="E76" s="176"/>
      <c r="F76" s="60"/>
      <c r="G76" s="176"/>
      <c r="H76" s="217"/>
      <c r="I76" s="176"/>
      <c r="J76" s="217"/>
      <c r="K76" s="179"/>
      <c r="L76" s="60"/>
      <c r="M76" s="176">
        <f>0.7+0.18+(3.44+0.18)+(2.82+0.18)*14+2.5</f>
        <v>49</v>
      </c>
      <c r="N76" s="60"/>
      <c r="O76" s="176"/>
      <c r="P76" s="60"/>
      <c r="Q76" s="176"/>
      <c r="R76" s="217"/>
      <c r="S76" s="206"/>
      <c r="T76" s="217"/>
      <c r="U76" s="190"/>
      <c r="V76" s="217"/>
      <c r="W76" s="190"/>
      <c r="X76" s="243"/>
      <c r="Y76" s="202"/>
      <c r="Z76" s="217"/>
      <c r="AA76" s="202"/>
      <c r="AB76" s="217"/>
      <c r="AC76" s="202"/>
      <c r="AD76" s="217"/>
      <c r="AE76" s="93"/>
      <c r="AF76" s="217"/>
      <c r="AG76" s="93"/>
      <c r="AH76" s="96"/>
      <c r="AI76" s="93"/>
      <c r="AJ76" s="258"/>
      <c r="AK76" s="264"/>
    </row>
    <row r="77" spans="1:37" outlineLevel="1" x14ac:dyDescent="0.2">
      <c r="A77" s="595"/>
      <c r="B77" s="598"/>
      <c r="C77" s="266" t="s">
        <v>140</v>
      </c>
      <c r="D77" s="217"/>
      <c r="E77" s="176"/>
      <c r="F77" s="60"/>
      <c r="G77" s="176"/>
      <c r="H77" s="217"/>
      <c r="I77" s="176"/>
      <c r="J77" s="217"/>
      <c r="K77" s="179"/>
      <c r="L77" s="60"/>
      <c r="M77" s="236">
        <f>0.5+(0.15*1)*15+0.3*15</f>
        <v>7.25</v>
      </c>
      <c r="N77" s="60"/>
      <c r="O77" s="176"/>
      <c r="P77" s="60"/>
      <c r="Q77" s="176"/>
      <c r="R77" s="217"/>
      <c r="S77" s="206"/>
      <c r="T77" s="217"/>
      <c r="U77" s="190"/>
      <c r="V77" s="217"/>
      <c r="W77" s="190"/>
      <c r="X77" s="219"/>
      <c r="Y77" s="202"/>
      <c r="Z77" s="217"/>
      <c r="AA77" s="202"/>
      <c r="AB77" s="217"/>
      <c r="AC77" s="202"/>
      <c r="AD77" s="217"/>
      <c r="AE77" s="93"/>
      <c r="AF77" s="217"/>
      <c r="AG77" s="93"/>
      <c r="AH77" s="96"/>
      <c r="AI77" s="93"/>
      <c r="AJ77" s="97">
        <v>15</v>
      </c>
      <c r="AK77" s="264"/>
    </row>
    <row r="78" spans="1:37" ht="13.5" outlineLevel="1" thickBot="1" x14ac:dyDescent="0.25">
      <c r="A78" s="596"/>
      <c r="B78" s="599"/>
      <c r="C78" s="238" t="s">
        <v>267</v>
      </c>
      <c r="D78" s="114"/>
      <c r="E78" s="178"/>
      <c r="F78" s="155"/>
      <c r="G78" s="178"/>
      <c r="H78" s="114"/>
      <c r="I78" s="178"/>
      <c r="J78" s="114"/>
      <c r="K78" s="182"/>
      <c r="L78" s="155"/>
      <c r="M78" s="259">
        <f>((0.6+0.18+0.5+0.55+1+0.15*3+0.3)+(0.18+0.5+0.55+1.5+0.15+0.3))+((0.6+0.18+0.5+0.55+3.5+0.7+0.15*3+0.3)+(0.6+0.18+0.5+0.55+2+0.15+0.3))</f>
        <v>17.82</v>
      </c>
      <c r="N78" s="155"/>
      <c r="O78" s="178"/>
      <c r="P78" s="155"/>
      <c r="Q78" s="178"/>
      <c r="R78" s="114"/>
      <c r="S78" s="208"/>
      <c r="T78" s="114"/>
      <c r="U78" s="197"/>
      <c r="V78" s="114"/>
      <c r="W78" s="197"/>
      <c r="X78" s="157"/>
      <c r="Y78" s="213"/>
      <c r="Z78" s="158"/>
      <c r="AA78" s="213"/>
      <c r="AB78" s="158"/>
      <c r="AC78" s="213"/>
      <c r="AD78" s="114"/>
      <c r="AE78" s="156"/>
      <c r="AF78" s="114"/>
      <c r="AG78" s="156"/>
      <c r="AH78" s="115"/>
      <c r="AI78" s="156"/>
      <c r="AJ78" s="159">
        <v>2</v>
      </c>
      <c r="AK78" s="264"/>
    </row>
    <row r="79" spans="1:37" ht="13.5" outlineLevel="1" thickTop="1" x14ac:dyDescent="0.2">
      <c r="A79" s="594" t="s">
        <v>65</v>
      </c>
      <c r="B79" s="597" t="s">
        <v>225</v>
      </c>
      <c r="C79" s="154" t="s">
        <v>57</v>
      </c>
      <c r="D79" s="88"/>
      <c r="E79" s="175"/>
      <c r="F79" s="86"/>
      <c r="G79" s="175"/>
      <c r="H79" s="88"/>
      <c r="I79" s="175"/>
      <c r="J79" s="88"/>
      <c r="K79" s="180"/>
      <c r="L79" s="61"/>
      <c r="M79" s="175">
        <f>(22+17)+1*15</f>
        <v>54</v>
      </c>
      <c r="N79" s="86"/>
      <c r="O79" s="175"/>
      <c r="P79" s="86"/>
      <c r="Q79" s="175"/>
      <c r="R79" s="88"/>
      <c r="S79" s="205"/>
      <c r="T79" s="88"/>
      <c r="U79" s="189"/>
      <c r="V79" s="88"/>
      <c r="W79" s="189"/>
      <c r="X79" s="90"/>
      <c r="Y79" s="203"/>
      <c r="Z79" s="88"/>
      <c r="AA79" s="203"/>
      <c r="AB79" s="88"/>
      <c r="AC79" s="203"/>
      <c r="AD79" s="88"/>
      <c r="AE79" s="87"/>
      <c r="AF79" s="88"/>
      <c r="AG79" s="87"/>
      <c r="AH79" s="91"/>
      <c r="AI79" s="87"/>
      <c r="AJ79" s="92"/>
      <c r="AK79" s="264"/>
    </row>
    <row r="80" spans="1:37" outlineLevel="1" x14ac:dyDescent="0.2">
      <c r="A80" s="595"/>
      <c r="B80" s="598"/>
      <c r="C80" s="105" t="s">
        <v>143</v>
      </c>
      <c r="D80" s="217"/>
      <c r="E80" s="176"/>
      <c r="F80" s="60"/>
      <c r="G80" s="176"/>
      <c r="H80" s="217"/>
      <c r="I80" s="176"/>
      <c r="J80" s="217"/>
      <c r="K80" s="179"/>
      <c r="L80" s="60"/>
      <c r="M80" s="176">
        <f>0.7+0.18+(3.44+0.18)+(2.82+0.18)*14+2.5</f>
        <v>49</v>
      </c>
      <c r="N80" s="60"/>
      <c r="O80" s="176"/>
      <c r="P80" s="60"/>
      <c r="Q80" s="176"/>
      <c r="R80" s="217"/>
      <c r="S80" s="206"/>
      <c r="T80" s="217"/>
      <c r="U80" s="190"/>
      <c r="V80" s="217"/>
      <c r="W80" s="190"/>
      <c r="X80" s="243"/>
      <c r="Y80" s="202"/>
      <c r="Z80" s="217"/>
      <c r="AA80" s="202"/>
      <c r="AB80" s="217"/>
      <c r="AC80" s="202"/>
      <c r="AD80" s="217"/>
      <c r="AE80" s="93"/>
      <c r="AF80" s="217"/>
      <c r="AG80" s="93"/>
      <c r="AH80" s="96"/>
      <c r="AI80" s="93"/>
      <c r="AJ80" s="258"/>
    </row>
    <row r="81" spans="1:37" outlineLevel="1" x14ac:dyDescent="0.2">
      <c r="A81" s="595"/>
      <c r="B81" s="598"/>
      <c r="C81" s="266" t="s">
        <v>140</v>
      </c>
      <c r="D81" s="217"/>
      <c r="E81" s="176"/>
      <c r="F81" s="60"/>
      <c r="G81" s="176"/>
      <c r="H81" s="217"/>
      <c r="I81" s="176"/>
      <c r="J81" s="217"/>
      <c r="K81" s="179"/>
      <c r="L81" s="60"/>
      <c r="M81" s="236">
        <f>0.5+(0.15*1)*15+0.3*15</f>
        <v>7.25</v>
      </c>
      <c r="N81" s="60"/>
      <c r="O81" s="176"/>
      <c r="P81" s="60"/>
      <c r="Q81" s="176"/>
      <c r="R81" s="217"/>
      <c r="S81" s="206"/>
      <c r="T81" s="217"/>
      <c r="U81" s="190"/>
      <c r="V81" s="217"/>
      <c r="W81" s="190"/>
      <c r="X81" s="219"/>
      <c r="Y81" s="202"/>
      <c r="Z81" s="217"/>
      <c r="AA81" s="202"/>
      <c r="AB81" s="217"/>
      <c r="AC81" s="202"/>
      <c r="AD81" s="217"/>
      <c r="AE81" s="93"/>
      <c r="AF81" s="217"/>
      <c r="AG81" s="93"/>
      <c r="AH81" s="96"/>
      <c r="AI81" s="93"/>
      <c r="AJ81" s="97">
        <v>15</v>
      </c>
    </row>
    <row r="82" spans="1:37" ht="13.5" outlineLevel="1" thickBot="1" x14ac:dyDescent="0.25">
      <c r="A82" s="596"/>
      <c r="B82" s="599"/>
      <c r="C82" s="238" t="s">
        <v>267</v>
      </c>
      <c r="D82" s="114"/>
      <c r="E82" s="178"/>
      <c r="F82" s="155"/>
      <c r="G82" s="178"/>
      <c r="H82" s="114"/>
      <c r="I82" s="178"/>
      <c r="J82" s="114"/>
      <c r="K82" s="182"/>
      <c r="L82" s="108"/>
      <c r="M82" s="259">
        <f>(0.6+0.18+0.5+0.55+1+0.15+0.3)</f>
        <v>3.28</v>
      </c>
      <c r="N82" s="155"/>
      <c r="O82" s="178"/>
      <c r="P82" s="155"/>
      <c r="Q82" s="178"/>
      <c r="R82" s="114"/>
      <c r="S82" s="208"/>
      <c r="T82" s="114"/>
      <c r="U82" s="197"/>
      <c r="V82" s="114"/>
      <c r="W82" s="197"/>
      <c r="X82" s="157"/>
      <c r="Y82" s="213"/>
      <c r="Z82" s="158"/>
      <c r="AA82" s="213"/>
      <c r="AB82" s="158"/>
      <c r="AC82" s="213"/>
      <c r="AD82" s="114"/>
      <c r="AE82" s="156"/>
      <c r="AF82" s="114"/>
      <c r="AG82" s="156"/>
      <c r="AH82" s="115"/>
      <c r="AI82" s="156"/>
      <c r="AJ82" s="159">
        <v>0</v>
      </c>
    </row>
    <row r="83" spans="1:37" ht="13.5" outlineLevel="1" thickTop="1" x14ac:dyDescent="0.2">
      <c r="A83" s="588" t="s">
        <v>69</v>
      </c>
      <c r="B83" s="591" t="s">
        <v>208</v>
      </c>
      <c r="C83" s="232" t="s">
        <v>57</v>
      </c>
      <c r="D83" s="88"/>
      <c r="E83" s="175"/>
      <c r="F83" s="86"/>
      <c r="G83" s="175"/>
      <c r="H83" s="88"/>
      <c r="I83" s="175"/>
      <c r="J83" s="88"/>
      <c r="K83" s="180"/>
      <c r="L83" s="86"/>
      <c r="M83" s="175"/>
      <c r="N83" s="86"/>
      <c r="O83" s="175"/>
      <c r="P83" s="86"/>
      <c r="Q83" s="175"/>
      <c r="R83" s="88"/>
      <c r="S83" s="205"/>
      <c r="T83" s="88"/>
      <c r="U83" s="189"/>
      <c r="V83" s="88"/>
      <c r="W83" s="189"/>
      <c r="X83" s="90"/>
      <c r="Y83" s="215">
        <f>27.6+20.5</f>
        <v>48.1</v>
      </c>
      <c r="Z83" s="88"/>
      <c r="AA83" s="215"/>
      <c r="AB83" s="88"/>
      <c r="AC83" s="215"/>
      <c r="AD83" s="88"/>
      <c r="AE83" s="87"/>
      <c r="AF83" s="88"/>
      <c r="AG83" s="87"/>
      <c r="AH83" s="91"/>
      <c r="AI83" s="87"/>
      <c r="AJ83" s="92"/>
      <c r="AK83" s="264"/>
    </row>
    <row r="84" spans="1:37" outlineLevel="1" x14ac:dyDescent="0.2">
      <c r="A84" s="589"/>
      <c r="B84" s="592"/>
      <c r="C84" s="233" t="s">
        <v>143</v>
      </c>
      <c r="D84" s="217"/>
      <c r="E84" s="176"/>
      <c r="F84" s="60"/>
      <c r="G84" s="176"/>
      <c r="H84" s="217"/>
      <c r="I84" s="176"/>
      <c r="J84" s="217"/>
      <c r="K84" s="179"/>
      <c r="L84" s="60"/>
      <c r="M84" s="176"/>
      <c r="N84" s="60"/>
      <c r="O84" s="176"/>
      <c r="P84" s="60"/>
      <c r="Q84" s="176"/>
      <c r="R84" s="217"/>
      <c r="S84" s="206"/>
      <c r="T84" s="217"/>
      <c r="U84" s="190"/>
      <c r="V84" s="217"/>
      <c r="W84" s="190"/>
      <c r="X84" s="219"/>
      <c r="Y84" s="214">
        <f>0.7+(0.18+0.12+2)</f>
        <v>3</v>
      </c>
      <c r="Z84" s="217"/>
      <c r="AA84" s="214"/>
      <c r="AB84" s="217"/>
      <c r="AC84" s="214"/>
      <c r="AD84" s="217"/>
      <c r="AE84" s="93"/>
      <c r="AF84" s="217"/>
      <c r="AG84" s="93"/>
      <c r="AH84" s="96"/>
      <c r="AI84" s="93"/>
      <c r="AJ84" s="97"/>
      <c r="AK84" s="264"/>
    </row>
    <row r="85" spans="1:37" ht="13.5" outlineLevel="1" thickBot="1" x14ac:dyDescent="0.25">
      <c r="A85" s="590"/>
      <c r="B85" s="593"/>
      <c r="C85" s="235" t="s">
        <v>141</v>
      </c>
      <c r="D85" s="114"/>
      <c r="E85" s="178"/>
      <c r="F85" s="155"/>
      <c r="G85" s="178"/>
      <c r="H85" s="114"/>
      <c r="I85" s="178"/>
      <c r="J85" s="114"/>
      <c r="K85" s="182"/>
      <c r="L85" s="155"/>
      <c r="M85" s="178"/>
      <c r="N85" s="155"/>
      <c r="O85" s="178"/>
      <c r="P85" s="155"/>
      <c r="Q85" s="178"/>
      <c r="R85" s="114"/>
      <c r="S85" s="208"/>
      <c r="T85" s="114"/>
      <c r="U85" s="197"/>
      <c r="V85" s="114"/>
      <c r="W85" s="197"/>
      <c r="X85" s="157"/>
      <c r="Y85" s="213">
        <f>0.5+0.15+0.15*2</f>
        <v>0.95</v>
      </c>
      <c r="Z85" s="158"/>
      <c r="AA85" s="213"/>
      <c r="AB85" s="158"/>
      <c r="AC85" s="213"/>
      <c r="AD85" s="114"/>
      <c r="AE85" s="156"/>
      <c r="AF85" s="114"/>
      <c r="AG85" s="156"/>
      <c r="AH85" s="115"/>
      <c r="AI85" s="156"/>
      <c r="AJ85" s="159">
        <v>1</v>
      </c>
      <c r="AK85" s="244"/>
    </row>
    <row r="86" spans="1:37" ht="13.5" outlineLevel="1" thickTop="1" x14ac:dyDescent="0.2">
      <c r="A86" s="588" t="s">
        <v>69</v>
      </c>
      <c r="B86" s="591" t="s">
        <v>144</v>
      </c>
      <c r="C86" s="232" t="s">
        <v>57</v>
      </c>
      <c r="D86" s="88"/>
      <c r="E86" s="175"/>
      <c r="F86" s="86"/>
      <c r="G86" s="175"/>
      <c r="H86" s="88"/>
      <c r="I86" s="175"/>
      <c r="J86" s="88"/>
      <c r="K86" s="180"/>
      <c r="L86" s="86"/>
      <c r="M86" s="175"/>
      <c r="N86" s="86"/>
      <c r="O86" s="175"/>
      <c r="P86" s="86"/>
      <c r="Q86" s="175"/>
      <c r="R86" s="88"/>
      <c r="S86" s="205"/>
      <c r="T86" s="88"/>
      <c r="U86" s="189"/>
      <c r="V86" s="88"/>
      <c r="W86" s="189"/>
      <c r="X86" s="90"/>
      <c r="Y86" s="215">
        <f>(27.6+13.7)+(9.5+16.2)</f>
        <v>67</v>
      </c>
      <c r="Z86" s="88"/>
      <c r="AA86" s="215"/>
      <c r="AB86" s="88"/>
      <c r="AC86" s="215"/>
      <c r="AD86" s="88"/>
      <c r="AE86" s="87"/>
      <c r="AF86" s="88"/>
      <c r="AG86" s="87"/>
      <c r="AH86" s="91"/>
      <c r="AI86" s="87"/>
      <c r="AJ86" s="92"/>
      <c r="AK86" s="264"/>
    </row>
    <row r="87" spans="1:37" outlineLevel="1" x14ac:dyDescent="0.2">
      <c r="A87" s="589"/>
      <c r="B87" s="592"/>
      <c r="C87" s="233" t="s">
        <v>143</v>
      </c>
      <c r="D87" s="217"/>
      <c r="E87" s="176"/>
      <c r="F87" s="60"/>
      <c r="G87" s="176"/>
      <c r="H87" s="217"/>
      <c r="I87" s="176"/>
      <c r="J87" s="217"/>
      <c r="K87" s="179"/>
      <c r="L87" s="60"/>
      <c r="M87" s="176"/>
      <c r="N87" s="60"/>
      <c r="O87" s="176"/>
      <c r="P87" s="60"/>
      <c r="Q87" s="176"/>
      <c r="R87" s="217"/>
      <c r="S87" s="206"/>
      <c r="T87" s="217"/>
      <c r="U87" s="190"/>
      <c r="V87" s="217"/>
      <c r="W87" s="190"/>
      <c r="X87" s="219"/>
      <c r="Y87" s="214">
        <f>0.7+(0.18)+(3.44+0.18)+(2.82+0.18)*14+(3.08+0.18)+0.5</f>
        <v>50.26</v>
      </c>
      <c r="Z87" s="217"/>
      <c r="AA87" s="214"/>
      <c r="AB87" s="217"/>
      <c r="AC87" s="214"/>
      <c r="AD87" s="217"/>
      <c r="AE87" s="93"/>
      <c r="AF87" s="217"/>
      <c r="AG87" s="93"/>
      <c r="AH87" s="96"/>
      <c r="AI87" s="93"/>
      <c r="AJ87" s="97"/>
      <c r="AK87" s="264"/>
    </row>
    <row r="88" spans="1:37" ht="13.5" outlineLevel="1" thickBot="1" x14ac:dyDescent="0.25">
      <c r="A88" s="590"/>
      <c r="B88" s="593"/>
      <c r="C88" s="235" t="s">
        <v>141</v>
      </c>
      <c r="D88" s="114"/>
      <c r="E88" s="178"/>
      <c r="F88" s="155"/>
      <c r="G88" s="178"/>
      <c r="H88" s="114"/>
      <c r="I88" s="178"/>
      <c r="J88" s="114"/>
      <c r="K88" s="182"/>
      <c r="L88" s="155"/>
      <c r="M88" s="178"/>
      <c r="N88" s="155"/>
      <c r="O88" s="178"/>
      <c r="P88" s="155"/>
      <c r="Q88" s="178"/>
      <c r="R88" s="114"/>
      <c r="S88" s="208"/>
      <c r="T88" s="114"/>
      <c r="U88" s="197"/>
      <c r="V88" s="114"/>
      <c r="W88" s="197"/>
      <c r="X88" s="157"/>
      <c r="Y88" s="213">
        <f>0.5+0.15*3+0.15*2</f>
        <v>1.25</v>
      </c>
      <c r="Z88" s="158"/>
      <c r="AA88" s="213"/>
      <c r="AB88" s="158"/>
      <c r="AC88" s="213"/>
      <c r="AD88" s="114"/>
      <c r="AE88" s="156"/>
      <c r="AF88" s="114"/>
      <c r="AG88" s="156"/>
      <c r="AH88" s="115"/>
      <c r="AI88" s="156"/>
      <c r="AJ88" s="159">
        <v>1</v>
      </c>
      <c r="AK88" s="264"/>
    </row>
    <row r="89" spans="1:37" ht="13.5" outlineLevel="1" thickTop="1" x14ac:dyDescent="0.2">
      <c r="A89" s="588" t="s">
        <v>69</v>
      </c>
      <c r="B89" s="591" t="s">
        <v>209</v>
      </c>
      <c r="C89" s="232" t="s">
        <v>57</v>
      </c>
      <c r="D89" s="88"/>
      <c r="E89" s="175"/>
      <c r="F89" s="86"/>
      <c r="G89" s="175"/>
      <c r="H89" s="88"/>
      <c r="I89" s="175"/>
      <c r="J89" s="88"/>
      <c r="K89" s="180"/>
      <c r="L89" s="86"/>
      <c r="M89" s="175"/>
      <c r="N89" s="86"/>
      <c r="O89" s="175"/>
      <c r="P89" s="86"/>
      <c r="Q89" s="175"/>
      <c r="R89" s="88"/>
      <c r="S89" s="205"/>
      <c r="T89" s="88"/>
      <c r="U89" s="189"/>
      <c r="V89" s="88"/>
      <c r="W89" s="189"/>
      <c r="X89" s="90"/>
      <c r="Y89" s="215">
        <f>(27.6+25.2+7.7)</f>
        <v>60.5</v>
      </c>
      <c r="Z89" s="88"/>
      <c r="AA89" s="215"/>
      <c r="AB89" s="88"/>
      <c r="AC89" s="215"/>
      <c r="AD89" s="88"/>
      <c r="AE89" s="87"/>
      <c r="AF89" s="88"/>
      <c r="AG89" s="87"/>
      <c r="AH89" s="91"/>
      <c r="AI89" s="87"/>
      <c r="AJ89" s="92"/>
      <c r="AK89" s="264"/>
    </row>
    <row r="90" spans="1:37" outlineLevel="1" x14ac:dyDescent="0.2">
      <c r="A90" s="589"/>
      <c r="B90" s="592"/>
      <c r="C90" s="233" t="s">
        <v>143</v>
      </c>
      <c r="D90" s="217"/>
      <c r="E90" s="176"/>
      <c r="F90" s="60"/>
      <c r="G90" s="176"/>
      <c r="H90" s="217"/>
      <c r="I90" s="176"/>
      <c r="J90" s="217"/>
      <c r="K90" s="179"/>
      <c r="L90" s="60"/>
      <c r="M90" s="176"/>
      <c r="N90" s="60"/>
      <c r="O90" s="176"/>
      <c r="P90" s="60"/>
      <c r="Q90" s="176"/>
      <c r="R90" s="217"/>
      <c r="S90" s="206"/>
      <c r="T90" s="217"/>
      <c r="U90" s="190"/>
      <c r="V90" s="217"/>
      <c r="W90" s="190"/>
      <c r="X90" s="221"/>
      <c r="Y90" s="190">
        <f>0.7+(0.18+0.12+0.7)+(0.18+0.12+0.4)</f>
        <v>2.4</v>
      </c>
      <c r="Z90" s="217"/>
      <c r="AA90" s="190"/>
      <c r="AB90" s="217"/>
      <c r="AC90" s="190"/>
      <c r="AD90" s="217"/>
      <c r="AE90" s="93"/>
      <c r="AF90" s="217"/>
      <c r="AG90" s="93"/>
      <c r="AH90" s="96"/>
      <c r="AI90" s="93"/>
      <c r="AJ90" s="97"/>
      <c r="AK90" s="264"/>
    </row>
    <row r="91" spans="1:37" ht="13.5" outlineLevel="1" thickBot="1" x14ac:dyDescent="0.25">
      <c r="A91" s="590"/>
      <c r="B91" s="593"/>
      <c r="C91" s="235" t="s">
        <v>141</v>
      </c>
      <c r="D91" s="114"/>
      <c r="E91" s="178"/>
      <c r="F91" s="155"/>
      <c r="G91" s="178"/>
      <c r="H91" s="114"/>
      <c r="I91" s="178"/>
      <c r="J91" s="114"/>
      <c r="K91" s="182"/>
      <c r="L91" s="155"/>
      <c r="M91" s="178"/>
      <c r="N91" s="155"/>
      <c r="O91" s="178"/>
      <c r="P91" s="155"/>
      <c r="Q91" s="178"/>
      <c r="R91" s="114"/>
      <c r="S91" s="208"/>
      <c r="T91" s="114"/>
      <c r="U91" s="197"/>
      <c r="V91" s="114"/>
      <c r="W91" s="197"/>
      <c r="X91" s="157"/>
      <c r="Y91" s="213">
        <f>0.5+0.15*3+0.15*2</f>
        <v>1.25</v>
      </c>
      <c r="Z91" s="158"/>
      <c r="AA91" s="213"/>
      <c r="AB91" s="158"/>
      <c r="AC91" s="213"/>
      <c r="AD91" s="114"/>
      <c r="AE91" s="156"/>
      <c r="AF91" s="114"/>
      <c r="AG91" s="156"/>
      <c r="AH91" s="115"/>
      <c r="AI91" s="156"/>
      <c r="AJ91" s="159">
        <v>1</v>
      </c>
      <c r="AK91" s="264"/>
    </row>
    <row r="92" spans="1:37" ht="13.5" outlineLevel="1" thickTop="1" x14ac:dyDescent="0.2">
      <c r="A92" s="588" t="s">
        <v>69</v>
      </c>
      <c r="B92" s="591" t="s">
        <v>210</v>
      </c>
      <c r="C92" s="232" t="s">
        <v>57</v>
      </c>
      <c r="D92" s="88"/>
      <c r="E92" s="175"/>
      <c r="F92" s="86"/>
      <c r="G92" s="175"/>
      <c r="H92" s="88"/>
      <c r="I92" s="175"/>
      <c r="J92" s="88"/>
      <c r="K92" s="180"/>
      <c r="L92" s="86"/>
      <c r="M92" s="175"/>
      <c r="N92" s="86"/>
      <c r="O92" s="175"/>
      <c r="P92" s="86"/>
      <c r="Q92" s="175"/>
      <c r="R92" s="88"/>
      <c r="S92" s="205"/>
      <c r="T92" s="88"/>
      <c r="U92" s="189"/>
      <c r="V92" s="88"/>
      <c r="W92" s="189"/>
      <c r="X92" s="90"/>
      <c r="Y92" s="215">
        <f>27.6+18.2</f>
        <v>45.8</v>
      </c>
      <c r="Z92" s="88"/>
      <c r="AA92" s="215"/>
      <c r="AB92" s="88"/>
      <c r="AC92" s="215"/>
      <c r="AD92" s="88"/>
      <c r="AE92" s="87"/>
      <c r="AF92" s="88"/>
      <c r="AG92" s="87"/>
      <c r="AH92" s="91"/>
      <c r="AI92" s="87"/>
      <c r="AJ92" s="92"/>
      <c r="AK92" s="264"/>
    </row>
    <row r="93" spans="1:37" outlineLevel="1" x14ac:dyDescent="0.2">
      <c r="A93" s="589"/>
      <c r="B93" s="592"/>
      <c r="C93" s="233" t="s">
        <v>143</v>
      </c>
      <c r="D93" s="217"/>
      <c r="E93" s="176"/>
      <c r="F93" s="60"/>
      <c r="G93" s="176"/>
      <c r="H93" s="217"/>
      <c r="I93" s="176"/>
      <c r="J93" s="217"/>
      <c r="K93" s="179"/>
      <c r="L93" s="60"/>
      <c r="M93" s="176"/>
      <c r="N93" s="60"/>
      <c r="O93" s="176"/>
      <c r="P93" s="60"/>
      <c r="Q93" s="176"/>
      <c r="R93" s="217"/>
      <c r="S93" s="206"/>
      <c r="T93" s="217"/>
      <c r="U93" s="190"/>
      <c r="V93" s="217"/>
      <c r="W93" s="190"/>
      <c r="X93" s="219"/>
      <c r="Y93" s="214">
        <f>0.7+2</f>
        <v>2.7</v>
      </c>
      <c r="Z93" s="217"/>
      <c r="AA93" s="214"/>
      <c r="AB93" s="217"/>
      <c r="AC93" s="214"/>
      <c r="AD93" s="217"/>
      <c r="AE93" s="93"/>
      <c r="AF93" s="217"/>
      <c r="AG93" s="93"/>
      <c r="AH93" s="96"/>
      <c r="AI93" s="93"/>
      <c r="AJ93" s="97"/>
      <c r="AK93" s="264"/>
    </row>
    <row r="94" spans="1:37" ht="13.5" outlineLevel="1" thickBot="1" x14ac:dyDescent="0.25">
      <c r="A94" s="590"/>
      <c r="B94" s="593"/>
      <c r="C94" s="235" t="s">
        <v>141</v>
      </c>
      <c r="D94" s="114"/>
      <c r="E94" s="178"/>
      <c r="F94" s="155"/>
      <c r="G94" s="178"/>
      <c r="H94" s="114"/>
      <c r="I94" s="178"/>
      <c r="J94" s="114"/>
      <c r="K94" s="182"/>
      <c r="L94" s="155"/>
      <c r="M94" s="178"/>
      <c r="N94" s="155"/>
      <c r="O94" s="178"/>
      <c r="P94" s="155"/>
      <c r="Q94" s="178"/>
      <c r="R94" s="114"/>
      <c r="S94" s="208"/>
      <c r="T94" s="114"/>
      <c r="U94" s="197"/>
      <c r="V94" s="114"/>
      <c r="W94" s="197"/>
      <c r="X94" s="157"/>
      <c r="Y94" s="213">
        <f>0.5+0.5</f>
        <v>1</v>
      </c>
      <c r="Z94" s="158"/>
      <c r="AA94" s="213"/>
      <c r="AB94" s="158"/>
      <c r="AC94" s="213"/>
      <c r="AD94" s="114"/>
      <c r="AE94" s="156"/>
      <c r="AF94" s="114"/>
      <c r="AG94" s="156"/>
      <c r="AH94" s="115"/>
      <c r="AI94" s="156"/>
      <c r="AJ94" s="159">
        <v>0</v>
      </c>
      <c r="AK94" s="264"/>
    </row>
    <row r="95" spans="1:37" ht="13.5" customHeight="1" outlineLevel="1" thickTop="1" x14ac:dyDescent="0.2">
      <c r="A95" s="588" t="s">
        <v>69</v>
      </c>
      <c r="B95" s="591" t="s">
        <v>211</v>
      </c>
      <c r="C95" s="232" t="s">
        <v>57</v>
      </c>
      <c r="D95" s="88"/>
      <c r="E95" s="175"/>
      <c r="F95" s="86"/>
      <c r="G95" s="175"/>
      <c r="H95" s="88"/>
      <c r="I95" s="175"/>
      <c r="J95" s="88"/>
      <c r="K95" s="180"/>
      <c r="L95" s="86"/>
      <c r="M95" s="175"/>
      <c r="N95" s="86"/>
      <c r="O95" s="175"/>
      <c r="P95" s="86"/>
      <c r="Q95" s="175"/>
      <c r="R95" s="88"/>
      <c r="S95" s="205"/>
      <c r="T95" s="88"/>
      <c r="U95" s="189"/>
      <c r="V95" s="88"/>
      <c r="W95" s="189"/>
      <c r="X95" s="90"/>
      <c r="Y95" s="215">
        <f>(27.6+18)+(3.5+6.7)</f>
        <v>55.8</v>
      </c>
      <c r="Z95" s="88"/>
      <c r="AA95" s="215"/>
      <c r="AB95" s="88"/>
      <c r="AC95" s="215"/>
      <c r="AD95" s="88"/>
      <c r="AE95" s="87"/>
      <c r="AF95" s="88"/>
      <c r="AG95" s="87"/>
      <c r="AH95" s="91"/>
      <c r="AI95" s="87"/>
      <c r="AJ95" s="92"/>
      <c r="AK95" s="264"/>
    </row>
    <row r="96" spans="1:37" outlineLevel="1" x14ac:dyDescent="0.2">
      <c r="A96" s="589"/>
      <c r="B96" s="592"/>
      <c r="C96" s="233" t="s">
        <v>143</v>
      </c>
      <c r="D96" s="217"/>
      <c r="E96" s="176"/>
      <c r="F96" s="60"/>
      <c r="G96" s="176"/>
      <c r="H96" s="217"/>
      <c r="I96" s="176"/>
      <c r="J96" s="217"/>
      <c r="K96" s="179"/>
      <c r="L96" s="60"/>
      <c r="M96" s="176"/>
      <c r="N96" s="60"/>
      <c r="O96" s="176"/>
      <c r="P96" s="60"/>
      <c r="Q96" s="176"/>
      <c r="R96" s="217"/>
      <c r="S96" s="206"/>
      <c r="T96" s="217"/>
      <c r="U96" s="190"/>
      <c r="V96" s="217"/>
      <c r="W96" s="190"/>
      <c r="X96" s="223"/>
      <c r="Y96" s="214">
        <f>0.7+(0.18+2)*2</f>
        <v>5.0600000000000005</v>
      </c>
      <c r="Z96" s="217"/>
      <c r="AA96" s="214"/>
      <c r="AB96" s="217"/>
      <c r="AC96" s="214"/>
      <c r="AD96" s="217"/>
      <c r="AE96" s="93"/>
      <c r="AF96" s="217"/>
      <c r="AG96" s="93"/>
      <c r="AH96" s="96"/>
      <c r="AI96" s="93"/>
      <c r="AJ96" s="97"/>
      <c r="AK96" s="264"/>
    </row>
    <row r="97" spans="1:37" ht="13.5" outlineLevel="1" thickBot="1" x14ac:dyDescent="0.25">
      <c r="A97" s="590"/>
      <c r="B97" s="593"/>
      <c r="C97" s="235" t="s">
        <v>141</v>
      </c>
      <c r="D97" s="114"/>
      <c r="E97" s="178"/>
      <c r="F97" s="155"/>
      <c r="G97" s="178"/>
      <c r="H97" s="114"/>
      <c r="I97" s="178"/>
      <c r="J97" s="114"/>
      <c r="K97" s="182"/>
      <c r="L97" s="155"/>
      <c r="M97" s="178"/>
      <c r="N97" s="155"/>
      <c r="O97" s="178"/>
      <c r="P97" s="155"/>
      <c r="Q97" s="178"/>
      <c r="R97" s="114"/>
      <c r="S97" s="208"/>
      <c r="T97" s="114"/>
      <c r="U97" s="197"/>
      <c r="V97" s="114"/>
      <c r="W97" s="197"/>
      <c r="X97" s="157"/>
      <c r="Y97" s="213">
        <f>0.5+0.15*3+0.5*2</f>
        <v>1.95</v>
      </c>
      <c r="Z97" s="158"/>
      <c r="AA97" s="213"/>
      <c r="AB97" s="158"/>
      <c r="AC97" s="213"/>
      <c r="AD97" s="114"/>
      <c r="AE97" s="156"/>
      <c r="AF97" s="114"/>
      <c r="AG97" s="156"/>
      <c r="AH97" s="115"/>
      <c r="AI97" s="156"/>
      <c r="AJ97" s="159">
        <v>1</v>
      </c>
      <c r="AK97" s="244"/>
    </row>
    <row r="98" spans="1:37" ht="13.5" outlineLevel="1" thickTop="1" x14ac:dyDescent="0.2">
      <c r="A98" s="645" t="s">
        <v>69</v>
      </c>
      <c r="B98" s="648" t="s">
        <v>149</v>
      </c>
      <c r="C98" s="232" t="s">
        <v>57</v>
      </c>
      <c r="D98" s="88"/>
      <c r="E98" s="175"/>
      <c r="F98" s="86"/>
      <c r="G98" s="175"/>
      <c r="H98" s="88"/>
      <c r="I98" s="175"/>
      <c r="J98" s="88"/>
      <c r="K98" s="180"/>
      <c r="L98" s="86"/>
      <c r="M98" s="175"/>
      <c r="N98" s="86"/>
      <c r="O98" s="175"/>
      <c r="P98" s="86"/>
      <c r="Q98" s="175"/>
      <c r="R98" s="88"/>
      <c r="S98" s="205"/>
      <c r="T98" s="88"/>
      <c r="U98" s="189"/>
      <c r="V98" s="88"/>
      <c r="W98" s="189"/>
      <c r="X98" s="90"/>
      <c r="Y98" s="215"/>
      <c r="Z98" s="88"/>
      <c r="AA98" s="215"/>
      <c r="AB98" s="88"/>
      <c r="AC98" s="215"/>
      <c r="AD98" s="88"/>
      <c r="AE98" s="87"/>
      <c r="AF98" s="88"/>
      <c r="AG98" s="87"/>
      <c r="AH98" s="91"/>
      <c r="AI98" s="87"/>
      <c r="AJ98" s="92"/>
      <c r="AK98" s="244"/>
    </row>
    <row r="99" spans="1:37" outlineLevel="1" x14ac:dyDescent="0.2">
      <c r="A99" s="646"/>
      <c r="B99" s="649"/>
      <c r="C99" s="233" t="s">
        <v>143</v>
      </c>
      <c r="D99" s="217"/>
      <c r="E99" s="176"/>
      <c r="F99" s="60"/>
      <c r="G99" s="176"/>
      <c r="H99" s="217"/>
      <c r="I99" s="176"/>
      <c r="J99" s="217"/>
      <c r="K99" s="179"/>
      <c r="L99" s="60"/>
      <c r="M99" s="176"/>
      <c r="N99" s="60"/>
      <c r="O99" s="176"/>
      <c r="P99" s="60"/>
      <c r="Q99" s="176"/>
      <c r="R99" s="217"/>
      <c r="S99" s="206"/>
      <c r="T99" s="217"/>
      <c r="U99" s="190"/>
      <c r="V99" s="217"/>
      <c r="W99" s="190"/>
      <c r="X99" s="219"/>
      <c r="Y99" s="214"/>
      <c r="Z99" s="217"/>
      <c r="AA99" s="214"/>
      <c r="AB99" s="217"/>
      <c r="AC99" s="214"/>
      <c r="AD99" s="217"/>
      <c r="AE99" s="93"/>
      <c r="AF99" s="217"/>
      <c r="AG99" s="93"/>
      <c r="AH99" s="96"/>
      <c r="AI99" s="93"/>
      <c r="AJ99" s="97"/>
      <c r="AK99" s="244"/>
    </row>
    <row r="100" spans="1:37" ht="13.5" outlineLevel="1" thickBot="1" x14ac:dyDescent="0.25">
      <c r="A100" s="647"/>
      <c r="B100" s="650"/>
      <c r="C100" s="235" t="s">
        <v>141</v>
      </c>
      <c r="D100" s="114"/>
      <c r="E100" s="178"/>
      <c r="F100" s="155"/>
      <c r="G100" s="178"/>
      <c r="H100" s="114"/>
      <c r="I100" s="178"/>
      <c r="J100" s="114"/>
      <c r="K100" s="182"/>
      <c r="L100" s="155"/>
      <c r="M100" s="178"/>
      <c r="N100" s="155"/>
      <c r="O100" s="178"/>
      <c r="P100" s="155"/>
      <c r="Q100" s="178"/>
      <c r="R100" s="114"/>
      <c r="S100" s="208"/>
      <c r="T100" s="114"/>
      <c r="U100" s="197"/>
      <c r="V100" s="114"/>
      <c r="W100" s="197"/>
      <c r="X100" s="157"/>
      <c r="Y100" s="213"/>
      <c r="Z100" s="158"/>
      <c r="AA100" s="213"/>
      <c r="AB100" s="158"/>
      <c r="AC100" s="213"/>
      <c r="AD100" s="114"/>
      <c r="AE100" s="156"/>
      <c r="AF100" s="114"/>
      <c r="AG100" s="156"/>
      <c r="AH100" s="115"/>
      <c r="AI100" s="156"/>
      <c r="AJ100" s="159"/>
      <c r="AK100" s="244"/>
    </row>
    <row r="101" spans="1:37" ht="13.5" outlineLevel="1" thickTop="1" x14ac:dyDescent="0.2">
      <c r="A101" s="575" t="s">
        <v>212</v>
      </c>
      <c r="B101" s="578" t="s">
        <v>216</v>
      </c>
      <c r="C101" s="232" t="s">
        <v>57</v>
      </c>
      <c r="D101" s="88"/>
      <c r="E101" s="175"/>
      <c r="F101" s="86"/>
      <c r="G101" s="175"/>
      <c r="H101" s="88"/>
      <c r="I101" s="175"/>
      <c r="J101" s="88"/>
      <c r="K101" s="180"/>
      <c r="L101" s="86"/>
      <c r="M101" s="175"/>
      <c r="N101" s="86"/>
      <c r="O101" s="175">
        <f>(26+14.2)+(4)</f>
        <v>44.2</v>
      </c>
      <c r="P101" s="86"/>
      <c r="Q101" s="175"/>
      <c r="R101" s="88"/>
      <c r="S101" s="205"/>
      <c r="T101" s="88"/>
      <c r="U101" s="189"/>
      <c r="V101" s="88"/>
      <c r="W101" s="189"/>
      <c r="X101" s="90"/>
      <c r="Y101" s="215"/>
      <c r="Z101" s="88"/>
      <c r="AA101" s="215"/>
      <c r="AB101" s="88"/>
      <c r="AC101" s="215"/>
      <c r="AD101" s="88"/>
      <c r="AE101" s="87"/>
      <c r="AF101" s="88"/>
      <c r="AG101" s="87"/>
      <c r="AH101" s="91"/>
      <c r="AI101" s="87"/>
      <c r="AJ101" s="92"/>
      <c r="AK101" s="264"/>
    </row>
    <row r="102" spans="1:37" outlineLevel="1" x14ac:dyDescent="0.2">
      <c r="A102" s="576"/>
      <c r="B102" s="579"/>
      <c r="C102" s="233" t="s">
        <v>143</v>
      </c>
      <c r="D102" s="217"/>
      <c r="E102" s="176"/>
      <c r="F102" s="60"/>
      <c r="G102" s="176"/>
      <c r="H102" s="217"/>
      <c r="I102" s="176"/>
      <c r="J102" s="217"/>
      <c r="K102" s="179"/>
      <c r="L102" s="60"/>
      <c r="M102" s="176"/>
      <c r="N102" s="60" t="s">
        <v>454</v>
      </c>
      <c r="O102" s="176">
        <f>0.7+(0.18)+(3.44+0.18)+(2.82+0.18)*14+(3.08+0.18)+(0.5+0.55)</f>
        <v>50.809999999999995</v>
      </c>
      <c r="P102" s="60"/>
      <c r="Q102" s="176"/>
      <c r="R102" s="217"/>
      <c r="S102" s="206"/>
      <c r="T102" s="217"/>
      <c r="U102" s="190"/>
      <c r="V102" s="217"/>
      <c r="W102" s="190"/>
      <c r="X102" s="219"/>
      <c r="Y102" s="214"/>
      <c r="Z102" s="217"/>
      <c r="AA102" s="214"/>
      <c r="AB102" s="217"/>
      <c r="AC102" s="214"/>
      <c r="AD102" s="217"/>
      <c r="AE102" s="93"/>
      <c r="AF102" s="217"/>
      <c r="AG102" s="93"/>
      <c r="AH102" s="96"/>
      <c r="AI102" s="93"/>
      <c r="AJ102" s="97"/>
      <c r="AK102" s="264"/>
    </row>
    <row r="103" spans="1:37" ht="13.5" outlineLevel="1" thickBot="1" x14ac:dyDescent="0.25">
      <c r="A103" s="577"/>
      <c r="B103" s="580"/>
      <c r="C103" s="235" t="s">
        <v>141</v>
      </c>
      <c r="D103" s="114"/>
      <c r="E103" s="178"/>
      <c r="F103" s="155"/>
      <c r="G103" s="178"/>
      <c r="H103" s="114"/>
      <c r="I103" s="178"/>
      <c r="J103" s="114"/>
      <c r="K103" s="182"/>
      <c r="L103" s="155"/>
      <c r="M103" s="178"/>
      <c r="N103" s="155"/>
      <c r="O103" s="178">
        <f>0.5+0.3</f>
        <v>0.8</v>
      </c>
      <c r="P103" s="155"/>
      <c r="Q103" s="178"/>
      <c r="R103" s="114"/>
      <c r="S103" s="208"/>
      <c r="T103" s="114"/>
      <c r="U103" s="197"/>
      <c r="V103" s="114"/>
      <c r="W103" s="197"/>
      <c r="X103" s="157"/>
      <c r="Y103" s="213"/>
      <c r="Z103" s="158"/>
      <c r="AA103" s="213"/>
      <c r="AB103" s="158"/>
      <c r="AC103" s="213"/>
      <c r="AD103" s="114"/>
      <c r="AE103" s="156"/>
      <c r="AF103" s="114"/>
      <c r="AG103" s="156"/>
      <c r="AH103" s="115"/>
      <c r="AI103" s="156"/>
      <c r="AJ103" s="159">
        <v>0</v>
      </c>
      <c r="AK103" s="264"/>
    </row>
    <row r="104" spans="1:37" ht="13.5" outlineLevel="1" thickTop="1" x14ac:dyDescent="0.2">
      <c r="A104" s="575" t="s">
        <v>189</v>
      </c>
      <c r="B104" s="578" t="s">
        <v>217</v>
      </c>
      <c r="C104" s="232" t="s">
        <v>57</v>
      </c>
      <c r="D104" s="88"/>
      <c r="E104" s="175"/>
      <c r="F104" s="86"/>
      <c r="G104" s="175"/>
      <c r="H104" s="88"/>
      <c r="I104" s="175"/>
      <c r="J104" s="88"/>
      <c r="K104" s="180"/>
      <c r="L104" s="86"/>
      <c r="M104" s="175"/>
      <c r="N104" s="86"/>
      <c r="O104" s="175">
        <f>(26+14.2)+(6.5+1)</f>
        <v>47.7</v>
      </c>
      <c r="P104" s="86"/>
      <c r="Q104" s="175"/>
      <c r="R104" s="88"/>
      <c r="S104" s="205"/>
      <c r="T104" s="88"/>
      <c r="U104" s="189"/>
      <c r="V104" s="88"/>
      <c r="W104" s="189"/>
      <c r="X104" s="90"/>
      <c r="Y104" s="215"/>
      <c r="Z104" s="88"/>
      <c r="AA104" s="215"/>
      <c r="AB104" s="88"/>
      <c r="AC104" s="215"/>
      <c r="AD104" s="88"/>
      <c r="AE104" s="87"/>
      <c r="AF104" s="88"/>
      <c r="AG104" s="87"/>
      <c r="AH104" s="91"/>
      <c r="AI104" s="87"/>
      <c r="AJ104" s="92"/>
      <c r="AK104" s="264"/>
    </row>
    <row r="105" spans="1:37" outlineLevel="1" x14ac:dyDescent="0.2">
      <c r="A105" s="576"/>
      <c r="B105" s="579"/>
      <c r="C105" s="233" t="s">
        <v>143</v>
      </c>
      <c r="D105" s="217"/>
      <c r="E105" s="176"/>
      <c r="F105" s="60"/>
      <c r="G105" s="176"/>
      <c r="H105" s="217"/>
      <c r="I105" s="176"/>
      <c r="J105" s="217"/>
      <c r="K105" s="179"/>
      <c r="L105" s="60"/>
      <c r="M105" s="176"/>
      <c r="N105" s="60"/>
      <c r="O105" s="176">
        <f>0.7+(0.18)+(3.44+0.18)+(2.82+0.18)*14+(3.08+0.18)+(0.5+0.55)</f>
        <v>50.809999999999995</v>
      </c>
      <c r="P105" s="60"/>
      <c r="Q105" s="176"/>
      <c r="R105" s="217"/>
      <c r="S105" s="206"/>
      <c r="T105" s="217"/>
      <c r="U105" s="190"/>
      <c r="V105" s="217"/>
      <c r="W105" s="190"/>
      <c r="X105" s="219"/>
      <c r="Y105" s="214"/>
      <c r="Z105" s="217"/>
      <c r="AA105" s="214"/>
      <c r="AB105" s="217"/>
      <c r="AC105" s="214"/>
      <c r="AD105" s="217"/>
      <c r="AE105" s="93"/>
      <c r="AF105" s="217"/>
      <c r="AG105" s="93"/>
      <c r="AH105" s="96"/>
      <c r="AI105" s="93"/>
      <c r="AJ105" s="97"/>
      <c r="AK105" s="264"/>
    </row>
    <row r="106" spans="1:37" ht="13.5" outlineLevel="1" thickBot="1" x14ac:dyDescent="0.25">
      <c r="A106" s="577"/>
      <c r="B106" s="580"/>
      <c r="C106" s="235" t="s">
        <v>141</v>
      </c>
      <c r="D106" s="114"/>
      <c r="E106" s="178"/>
      <c r="F106" s="155"/>
      <c r="G106" s="178"/>
      <c r="H106" s="114"/>
      <c r="I106" s="178"/>
      <c r="J106" s="114"/>
      <c r="K106" s="182"/>
      <c r="L106" s="155"/>
      <c r="M106" s="178"/>
      <c r="N106" s="155"/>
      <c r="O106" s="178">
        <f>0.5+0.3</f>
        <v>0.8</v>
      </c>
      <c r="P106" s="155"/>
      <c r="Q106" s="178"/>
      <c r="R106" s="114"/>
      <c r="S106" s="208"/>
      <c r="T106" s="114"/>
      <c r="U106" s="197"/>
      <c r="V106" s="114"/>
      <c r="W106" s="197"/>
      <c r="X106" s="157"/>
      <c r="Y106" s="213"/>
      <c r="Z106" s="158"/>
      <c r="AA106" s="213"/>
      <c r="AB106" s="158"/>
      <c r="AC106" s="213"/>
      <c r="AD106" s="114"/>
      <c r="AE106" s="156"/>
      <c r="AF106" s="114"/>
      <c r="AG106" s="156"/>
      <c r="AH106" s="115"/>
      <c r="AI106" s="156"/>
      <c r="AJ106" s="159">
        <v>0</v>
      </c>
      <c r="AK106" s="264"/>
    </row>
    <row r="107" spans="1:37" ht="13.5" outlineLevel="1" thickTop="1" x14ac:dyDescent="0.2">
      <c r="A107" s="575" t="s">
        <v>190</v>
      </c>
      <c r="B107" s="578" t="s">
        <v>218</v>
      </c>
      <c r="C107" s="232" t="s">
        <v>57</v>
      </c>
      <c r="D107" s="88"/>
      <c r="E107" s="175"/>
      <c r="F107" s="86"/>
      <c r="G107" s="175"/>
      <c r="H107" s="88"/>
      <c r="I107" s="175"/>
      <c r="J107" s="88"/>
      <c r="K107" s="180"/>
      <c r="L107" s="86"/>
      <c r="M107" s="175"/>
      <c r="N107" s="86"/>
      <c r="O107" s="175"/>
      <c r="P107" s="86"/>
      <c r="Q107" s="175">
        <f>(26+14.2)+(6.5)</f>
        <v>46.7</v>
      </c>
      <c r="R107" s="88"/>
      <c r="S107" s="205"/>
      <c r="T107" s="88"/>
      <c r="U107" s="189"/>
      <c r="V107" s="88"/>
      <c r="W107" s="189"/>
      <c r="X107" s="90"/>
      <c r="Y107" s="215"/>
      <c r="Z107" s="88"/>
      <c r="AA107" s="215"/>
      <c r="AB107" s="88"/>
      <c r="AC107" s="215"/>
      <c r="AD107" s="88"/>
      <c r="AE107" s="87"/>
      <c r="AF107" s="88"/>
      <c r="AG107" s="87"/>
      <c r="AH107" s="91"/>
      <c r="AI107" s="87"/>
      <c r="AJ107" s="92"/>
      <c r="AK107" s="264"/>
    </row>
    <row r="108" spans="1:37" outlineLevel="1" x14ac:dyDescent="0.2">
      <c r="A108" s="576"/>
      <c r="B108" s="579"/>
      <c r="C108" s="233" t="s">
        <v>143</v>
      </c>
      <c r="D108" s="217"/>
      <c r="E108" s="176"/>
      <c r="F108" s="60"/>
      <c r="G108" s="176"/>
      <c r="H108" s="217"/>
      <c r="I108" s="176"/>
      <c r="J108" s="217"/>
      <c r="K108" s="179"/>
      <c r="L108" s="60"/>
      <c r="M108" s="176"/>
      <c r="N108" s="60"/>
      <c r="O108" s="176"/>
      <c r="P108" s="60"/>
      <c r="Q108" s="176">
        <f>0.7+(0.18)+(3.44+0.18)+(2.82+0.18)*14+(3.08+0.18)+(0.5+0.55)</f>
        <v>50.809999999999995</v>
      </c>
      <c r="R108" s="217"/>
      <c r="S108" s="206"/>
      <c r="T108" s="217"/>
      <c r="U108" s="190"/>
      <c r="V108" s="217"/>
      <c r="W108" s="190"/>
      <c r="X108" s="219"/>
      <c r="Y108" s="214"/>
      <c r="Z108" s="217"/>
      <c r="AA108" s="214"/>
      <c r="AB108" s="217"/>
      <c r="AC108" s="214"/>
      <c r="AD108" s="217"/>
      <c r="AE108" s="93"/>
      <c r="AF108" s="217"/>
      <c r="AG108" s="93"/>
      <c r="AH108" s="96"/>
      <c r="AI108" s="93"/>
      <c r="AJ108" s="97"/>
      <c r="AK108" s="264"/>
    </row>
    <row r="109" spans="1:37" ht="13.5" outlineLevel="1" thickBot="1" x14ac:dyDescent="0.25">
      <c r="A109" s="577"/>
      <c r="B109" s="580"/>
      <c r="C109" s="235" t="s">
        <v>141</v>
      </c>
      <c r="D109" s="114"/>
      <c r="E109" s="178"/>
      <c r="F109" s="155"/>
      <c r="G109" s="178"/>
      <c r="H109" s="114"/>
      <c r="I109" s="178"/>
      <c r="J109" s="114"/>
      <c r="K109" s="182"/>
      <c r="L109" s="155"/>
      <c r="M109" s="178"/>
      <c r="N109" s="155"/>
      <c r="O109" s="178"/>
      <c r="P109" s="155"/>
      <c r="Q109" s="178">
        <f>0.5+0.3</f>
        <v>0.8</v>
      </c>
      <c r="R109" s="114"/>
      <c r="S109" s="208"/>
      <c r="T109" s="114"/>
      <c r="U109" s="197"/>
      <c r="V109" s="114"/>
      <c r="W109" s="197"/>
      <c r="X109" s="157"/>
      <c r="Y109" s="213"/>
      <c r="Z109" s="158"/>
      <c r="AA109" s="213"/>
      <c r="AB109" s="158"/>
      <c r="AC109" s="213"/>
      <c r="AD109" s="114"/>
      <c r="AE109" s="156"/>
      <c r="AF109" s="114"/>
      <c r="AG109" s="156"/>
      <c r="AH109" s="115"/>
      <c r="AI109" s="156"/>
      <c r="AJ109" s="159">
        <v>0</v>
      </c>
      <c r="AK109" s="264"/>
    </row>
    <row r="110" spans="1:37" ht="13.5" outlineLevel="1" thickTop="1" x14ac:dyDescent="0.2">
      <c r="A110" s="575" t="s">
        <v>213</v>
      </c>
      <c r="B110" s="578" t="s">
        <v>219</v>
      </c>
      <c r="C110" s="232" t="s">
        <v>57</v>
      </c>
      <c r="D110" s="88"/>
      <c r="E110" s="175"/>
      <c r="F110" s="86"/>
      <c r="G110" s="175"/>
      <c r="H110" s="88"/>
      <c r="I110" s="175"/>
      <c r="J110" s="88"/>
      <c r="K110" s="180"/>
      <c r="L110" s="86"/>
      <c r="M110" s="175"/>
      <c r="N110" s="86"/>
      <c r="O110" s="175">
        <f>(26+14.2)+(7)</f>
        <v>47.2</v>
      </c>
      <c r="P110" s="86"/>
      <c r="Q110" s="175"/>
      <c r="R110" s="88"/>
      <c r="S110" s="205"/>
      <c r="T110" s="88"/>
      <c r="U110" s="189"/>
      <c r="V110" s="88"/>
      <c r="W110" s="189"/>
      <c r="X110" s="90"/>
      <c r="Y110" s="215"/>
      <c r="Z110" s="88"/>
      <c r="AA110" s="215"/>
      <c r="AB110" s="88"/>
      <c r="AC110" s="215"/>
      <c r="AD110" s="88"/>
      <c r="AE110" s="87"/>
      <c r="AF110" s="88"/>
      <c r="AG110" s="87"/>
      <c r="AH110" s="91"/>
      <c r="AI110" s="87"/>
      <c r="AJ110" s="92"/>
      <c r="AK110" s="264"/>
    </row>
    <row r="111" spans="1:37" outlineLevel="1" x14ac:dyDescent="0.2">
      <c r="A111" s="576"/>
      <c r="B111" s="579"/>
      <c r="C111" s="233" t="s">
        <v>143</v>
      </c>
      <c r="D111" s="217"/>
      <c r="E111" s="176"/>
      <c r="F111" s="60"/>
      <c r="G111" s="176"/>
      <c r="H111" s="217"/>
      <c r="I111" s="176"/>
      <c r="J111" s="217"/>
      <c r="K111" s="179"/>
      <c r="L111" s="60"/>
      <c r="M111" s="176"/>
      <c r="N111" s="60"/>
      <c r="O111" s="176">
        <f>0.7+(0.18)+(3.44+0.18)+(2.82+0.18)*14+(3.08+0.18)+(0.5+0.55)</f>
        <v>50.809999999999995</v>
      </c>
      <c r="P111" s="60"/>
      <c r="Q111" s="176"/>
      <c r="R111" s="217"/>
      <c r="S111" s="206"/>
      <c r="T111" s="217"/>
      <c r="U111" s="190"/>
      <c r="V111" s="217"/>
      <c r="W111" s="190"/>
      <c r="X111" s="219"/>
      <c r="Y111" s="214"/>
      <c r="Z111" s="217"/>
      <c r="AA111" s="214"/>
      <c r="AB111" s="217"/>
      <c r="AC111" s="214"/>
      <c r="AD111" s="217"/>
      <c r="AE111" s="93"/>
      <c r="AF111" s="217"/>
      <c r="AG111" s="93"/>
      <c r="AH111" s="96"/>
      <c r="AI111" s="93"/>
      <c r="AJ111" s="97"/>
      <c r="AK111" s="264"/>
    </row>
    <row r="112" spans="1:37" ht="13.5" outlineLevel="1" thickBot="1" x14ac:dyDescent="0.25">
      <c r="A112" s="577"/>
      <c r="B112" s="580"/>
      <c r="C112" s="235" t="s">
        <v>141</v>
      </c>
      <c r="D112" s="114"/>
      <c r="E112" s="178"/>
      <c r="F112" s="155"/>
      <c r="G112" s="178"/>
      <c r="H112" s="114"/>
      <c r="I112" s="178"/>
      <c r="J112" s="114"/>
      <c r="K112" s="182"/>
      <c r="L112" s="155"/>
      <c r="M112" s="178"/>
      <c r="N112" s="155"/>
      <c r="O112" s="178">
        <f>0.5+0.3</f>
        <v>0.8</v>
      </c>
      <c r="P112" s="155"/>
      <c r="Q112" s="178"/>
      <c r="R112" s="114"/>
      <c r="S112" s="208"/>
      <c r="T112" s="114"/>
      <c r="U112" s="197"/>
      <c r="V112" s="114"/>
      <c r="W112" s="197"/>
      <c r="X112" s="157"/>
      <c r="Y112" s="213"/>
      <c r="Z112" s="158"/>
      <c r="AA112" s="213"/>
      <c r="AB112" s="158"/>
      <c r="AC112" s="213"/>
      <c r="AD112" s="114"/>
      <c r="AE112" s="156"/>
      <c r="AF112" s="114"/>
      <c r="AG112" s="156"/>
      <c r="AH112" s="115"/>
      <c r="AI112" s="156"/>
      <c r="AJ112" s="159">
        <v>0</v>
      </c>
      <c r="AK112" s="264"/>
    </row>
    <row r="113" spans="1:37" ht="13.5" outlineLevel="1" thickTop="1" x14ac:dyDescent="0.2">
      <c r="A113" s="575" t="s">
        <v>214</v>
      </c>
      <c r="B113" s="578" t="s">
        <v>220</v>
      </c>
      <c r="C113" s="232" t="s">
        <v>57</v>
      </c>
      <c r="D113" s="88"/>
      <c r="E113" s="175"/>
      <c r="F113" s="86"/>
      <c r="G113" s="175"/>
      <c r="H113" s="88"/>
      <c r="I113" s="175"/>
      <c r="J113" s="88"/>
      <c r="K113" s="180"/>
      <c r="L113" s="86"/>
      <c r="M113" s="175"/>
      <c r="N113" s="86"/>
      <c r="O113" s="175">
        <f>(26+14.2)+(7+2)</f>
        <v>49.2</v>
      </c>
      <c r="P113" s="86"/>
      <c r="Q113" s="175"/>
      <c r="R113" s="88"/>
      <c r="S113" s="205"/>
      <c r="T113" s="88"/>
      <c r="U113" s="189"/>
      <c r="V113" s="88"/>
      <c r="W113" s="189"/>
      <c r="X113" s="90"/>
      <c r="Y113" s="215"/>
      <c r="Z113" s="88"/>
      <c r="AA113" s="215"/>
      <c r="AB113" s="88"/>
      <c r="AC113" s="215"/>
      <c r="AD113" s="88"/>
      <c r="AE113" s="87"/>
      <c r="AF113" s="88"/>
      <c r="AG113" s="87"/>
      <c r="AH113" s="91"/>
      <c r="AI113" s="87"/>
      <c r="AJ113" s="92"/>
      <c r="AK113" s="264"/>
    </row>
    <row r="114" spans="1:37" outlineLevel="1" x14ac:dyDescent="0.2">
      <c r="A114" s="576"/>
      <c r="B114" s="579"/>
      <c r="C114" s="233" t="s">
        <v>143</v>
      </c>
      <c r="D114" s="217"/>
      <c r="E114" s="176"/>
      <c r="F114" s="60"/>
      <c r="G114" s="176"/>
      <c r="H114" s="217"/>
      <c r="I114" s="176"/>
      <c r="J114" s="217"/>
      <c r="K114" s="179"/>
      <c r="L114" s="60"/>
      <c r="M114" s="176"/>
      <c r="N114" s="60"/>
      <c r="O114" s="176">
        <f>0.7+(0.18)+(3.44+0.18)+(2.82+0.18)*14+(3.08+0.18)+(0.5+0.55)</f>
        <v>50.809999999999995</v>
      </c>
      <c r="P114" s="60"/>
      <c r="Q114" s="176"/>
      <c r="R114" s="217"/>
      <c r="S114" s="206"/>
      <c r="T114" s="217"/>
      <c r="U114" s="190"/>
      <c r="V114" s="217"/>
      <c r="W114" s="190"/>
      <c r="X114" s="219"/>
      <c r="Y114" s="214"/>
      <c r="Z114" s="217"/>
      <c r="AA114" s="214"/>
      <c r="AB114" s="217"/>
      <c r="AC114" s="214"/>
      <c r="AD114" s="217"/>
      <c r="AE114" s="93"/>
      <c r="AF114" s="217"/>
      <c r="AG114" s="93"/>
      <c r="AH114" s="96"/>
      <c r="AI114" s="93"/>
      <c r="AJ114" s="97"/>
      <c r="AK114" s="264"/>
    </row>
    <row r="115" spans="1:37" ht="13.5" outlineLevel="1" thickBot="1" x14ac:dyDescent="0.25">
      <c r="A115" s="577"/>
      <c r="B115" s="580"/>
      <c r="C115" s="235" t="s">
        <v>141</v>
      </c>
      <c r="D115" s="114"/>
      <c r="E115" s="178"/>
      <c r="F115" s="155"/>
      <c r="G115" s="178"/>
      <c r="H115" s="114"/>
      <c r="I115" s="178"/>
      <c r="J115" s="114"/>
      <c r="K115" s="182"/>
      <c r="L115" s="155"/>
      <c r="M115" s="178"/>
      <c r="N115" s="155"/>
      <c r="O115" s="178">
        <f>0.5+0.3</f>
        <v>0.8</v>
      </c>
      <c r="P115" s="155"/>
      <c r="Q115" s="178"/>
      <c r="R115" s="114"/>
      <c r="S115" s="208"/>
      <c r="T115" s="114"/>
      <c r="U115" s="197"/>
      <c r="V115" s="114"/>
      <c r="W115" s="197"/>
      <c r="X115" s="157"/>
      <c r="Y115" s="213"/>
      <c r="Z115" s="158"/>
      <c r="AA115" s="213"/>
      <c r="AB115" s="158"/>
      <c r="AC115" s="213"/>
      <c r="AD115" s="114"/>
      <c r="AE115" s="156"/>
      <c r="AF115" s="114"/>
      <c r="AG115" s="156"/>
      <c r="AH115" s="115"/>
      <c r="AI115" s="156"/>
      <c r="AJ115" s="159">
        <v>0</v>
      </c>
      <c r="AK115" s="264"/>
    </row>
    <row r="116" spans="1:37" ht="13.5" outlineLevel="1" thickTop="1" x14ac:dyDescent="0.2">
      <c r="A116" s="575" t="s">
        <v>193</v>
      </c>
      <c r="B116" s="578" t="s">
        <v>221</v>
      </c>
      <c r="C116" s="232" t="s">
        <v>57</v>
      </c>
      <c r="D116" s="88"/>
      <c r="E116" s="175"/>
      <c r="F116" s="86"/>
      <c r="G116" s="175"/>
      <c r="H116" s="88"/>
      <c r="I116" s="175"/>
      <c r="J116" s="88"/>
      <c r="K116" s="180"/>
      <c r="L116" s="86"/>
      <c r="M116" s="175"/>
      <c r="N116" s="86"/>
      <c r="O116" s="175">
        <f>(26+14.2)+(11)</f>
        <v>51.2</v>
      </c>
      <c r="P116" s="86"/>
      <c r="Q116" s="175"/>
      <c r="R116" s="88"/>
      <c r="S116" s="205"/>
      <c r="T116" s="88"/>
      <c r="U116" s="189"/>
      <c r="V116" s="88"/>
      <c r="W116" s="189"/>
      <c r="X116" s="90"/>
      <c r="Y116" s="215"/>
      <c r="Z116" s="88"/>
      <c r="AA116" s="215"/>
      <c r="AB116" s="88"/>
      <c r="AC116" s="215"/>
      <c r="AD116" s="88"/>
      <c r="AE116" s="87"/>
      <c r="AF116" s="88"/>
      <c r="AG116" s="87"/>
      <c r="AH116" s="91"/>
      <c r="AI116" s="87"/>
      <c r="AJ116" s="92"/>
      <c r="AK116" s="264"/>
    </row>
    <row r="117" spans="1:37" outlineLevel="1" x14ac:dyDescent="0.2">
      <c r="A117" s="576"/>
      <c r="B117" s="579"/>
      <c r="C117" s="233" t="s">
        <v>143</v>
      </c>
      <c r="D117" s="217"/>
      <c r="E117" s="176"/>
      <c r="F117" s="60"/>
      <c r="G117" s="176"/>
      <c r="H117" s="217"/>
      <c r="I117" s="176"/>
      <c r="J117" s="217"/>
      <c r="K117" s="179"/>
      <c r="L117" s="60"/>
      <c r="M117" s="176"/>
      <c r="N117" s="60"/>
      <c r="O117" s="176">
        <f>0.7+(0.18)+(3.44+0.18)+(2.82+0.18)*14+(3.08+0.18)+(0.5+0.55)</f>
        <v>50.809999999999995</v>
      </c>
      <c r="P117" s="60"/>
      <c r="Q117" s="176"/>
      <c r="R117" s="217"/>
      <c r="S117" s="206"/>
      <c r="T117" s="217"/>
      <c r="U117" s="190"/>
      <c r="V117" s="217"/>
      <c r="W117" s="190"/>
      <c r="X117" s="219"/>
      <c r="Y117" s="214"/>
      <c r="Z117" s="217"/>
      <c r="AA117" s="214"/>
      <c r="AB117" s="217"/>
      <c r="AC117" s="214"/>
      <c r="AD117" s="217"/>
      <c r="AE117" s="93"/>
      <c r="AF117" s="217"/>
      <c r="AG117" s="93"/>
      <c r="AH117" s="96"/>
      <c r="AI117" s="93"/>
      <c r="AJ117" s="97"/>
      <c r="AK117" s="264"/>
    </row>
    <row r="118" spans="1:37" ht="13.5" outlineLevel="1" thickBot="1" x14ac:dyDescent="0.25">
      <c r="A118" s="577"/>
      <c r="B118" s="580"/>
      <c r="C118" s="235" t="s">
        <v>141</v>
      </c>
      <c r="D118" s="114"/>
      <c r="E118" s="178"/>
      <c r="F118" s="155"/>
      <c r="G118" s="178"/>
      <c r="H118" s="114"/>
      <c r="I118" s="178"/>
      <c r="J118" s="114"/>
      <c r="K118" s="182"/>
      <c r="L118" s="155"/>
      <c r="M118" s="178"/>
      <c r="N118" s="155"/>
      <c r="O118" s="178">
        <f>0.5+0.3</f>
        <v>0.8</v>
      </c>
      <c r="P118" s="155"/>
      <c r="Q118" s="178"/>
      <c r="R118" s="114"/>
      <c r="S118" s="208"/>
      <c r="T118" s="114"/>
      <c r="U118" s="197"/>
      <c r="V118" s="114"/>
      <c r="W118" s="197"/>
      <c r="X118" s="157"/>
      <c r="Y118" s="213"/>
      <c r="Z118" s="158"/>
      <c r="AA118" s="213"/>
      <c r="AB118" s="158"/>
      <c r="AC118" s="213"/>
      <c r="AD118" s="114"/>
      <c r="AE118" s="156"/>
      <c r="AF118" s="114"/>
      <c r="AG118" s="156"/>
      <c r="AH118" s="115"/>
      <c r="AI118" s="156"/>
      <c r="AJ118" s="159">
        <v>0</v>
      </c>
      <c r="AK118" s="264"/>
    </row>
    <row r="119" spans="1:37" ht="13.5" outlineLevel="1" thickTop="1" x14ac:dyDescent="0.2">
      <c r="A119" s="575" t="s">
        <v>215</v>
      </c>
      <c r="B119" s="578" t="s">
        <v>222</v>
      </c>
      <c r="C119" s="232" t="s">
        <v>57</v>
      </c>
      <c r="D119" s="88"/>
      <c r="E119" s="175"/>
      <c r="F119" s="86"/>
      <c r="G119" s="175"/>
      <c r="H119" s="88"/>
      <c r="I119" s="175"/>
      <c r="J119" s="88"/>
      <c r="K119" s="180"/>
      <c r="L119" s="86"/>
      <c r="M119" s="175"/>
      <c r="N119" s="86"/>
      <c r="O119" s="175">
        <f>(26+14.2)+(9.8)</f>
        <v>50</v>
      </c>
      <c r="P119" s="86"/>
      <c r="Q119" s="175"/>
      <c r="R119" s="88"/>
      <c r="S119" s="205"/>
      <c r="T119" s="88"/>
      <c r="U119" s="189"/>
      <c r="V119" s="88"/>
      <c r="W119" s="189"/>
      <c r="X119" s="90"/>
      <c r="Y119" s="215"/>
      <c r="Z119" s="88"/>
      <c r="AA119" s="215"/>
      <c r="AB119" s="88"/>
      <c r="AC119" s="215"/>
      <c r="AD119" s="88"/>
      <c r="AE119" s="87"/>
      <c r="AF119" s="88"/>
      <c r="AG119" s="87"/>
      <c r="AH119" s="91"/>
      <c r="AI119" s="87"/>
      <c r="AJ119" s="92"/>
      <c r="AK119" s="264"/>
    </row>
    <row r="120" spans="1:37" outlineLevel="1" x14ac:dyDescent="0.2">
      <c r="A120" s="576"/>
      <c r="B120" s="579"/>
      <c r="C120" s="233" t="s">
        <v>143</v>
      </c>
      <c r="D120" s="217"/>
      <c r="E120" s="176"/>
      <c r="F120" s="60"/>
      <c r="G120" s="176"/>
      <c r="H120" s="217"/>
      <c r="I120" s="176"/>
      <c r="J120" s="217"/>
      <c r="K120" s="179"/>
      <c r="L120" s="60"/>
      <c r="M120" s="176"/>
      <c r="N120" s="60"/>
      <c r="O120" s="176">
        <f>0.7+(0.18)+(3.44+0.18)+(2.82+0.18)*14+(3.08+0.18)+(0.5+0.55)</f>
        <v>50.809999999999995</v>
      </c>
      <c r="P120" s="60"/>
      <c r="Q120" s="176"/>
      <c r="R120" s="217"/>
      <c r="S120" s="206"/>
      <c r="T120" s="217"/>
      <c r="U120" s="190"/>
      <c r="V120" s="217"/>
      <c r="W120" s="190"/>
      <c r="X120" s="219"/>
      <c r="Y120" s="214"/>
      <c r="Z120" s="217"/>
      <c r="AA120" s="214"/>
      <c r="AB120" s="217"/>
      <c r="AC120" s="214"/>
      <c r="AD120" s="217"/>
      <c r="AE120" s="93"/>
      <c r="AF120" s="217"/>
      <c r="AG120" s="93"/>
      <c r="AH120" s="96"/>
      <c r="AI120" s="93"/>
      <c r="AJ120" s="97"/>
      <c r="AK120" s="264"/>
    </row>
    <row r="121" spans="1:37" ht="13.5" outlineLevel="1" thickBot="1" x14ac:dyDescent="0.25">
      <c r="A121" s="577"/>
      <c r="B121" s="580"/>
      <c r="C121" s="235" t="s">
        <v>141</v>
      </c>
      <c r="D121" s="114"/>
      <c r="E121" s="178"/>
      <c r="F121" s="155"/>
      <c r="G121" s="178"/>
      <c r="H121" s="114"/>
      <c r="I121" s="178"/>
      <c r="J121" s="114"/>
      <c r="K121" s="182"/>
      <c r="L121" s="155"/>
      <c r="M121" s="178"/>
      <c r="N121" s="155"/>
      <c r="O121" s="178">
        <f>0.5+0.3</f>
        <v>0.8</v>
      </c>
      <c r="P121" s="155"/>
      <c r="Q121" s="178"/>
      <c r="R121" s="114"/>
      <c r="S121" s="208"/>
      <c r="T121" s="114"/>
      <c r="U121" s="197"/>
      <c r="V121" s="114"/>
      <c r="W121" s="197"/>
      <c r="X121" s="157"/>
      <c r="Y121" s="213"/>
      <c r="Z121" s="158"/>
      <c r="AA121" s="213"/>
      <c r="AB121" s="158"/>
      <c r="AC121" s="213"/>
      <c r="AD121" s="114"/>
      <c r="AE121" s="156"/>
      <c r="AF121" s="114"/>
      <c r="AG121" s="156"/>
      <c r="AH121" s="115"/>
      <c r="AI121" s="156"/>
      <c r="AJ121" s="159">
        <v>0</v>
      </c>
      <c r="AK121" s="264"/>
    </row>
    <row r="122" spans="1:37" ht="25.5" customHeight="1" thickTop="1" thickBot="1" x14ac:dyDescent="0.25">
      <c r="A122" s="561" t="s">
        <v>290</v>
      </c>
      <c r="B122" s="562"/>
      <c r="C122" s="111"/>
      <c r="D122" s="317"/>
      <c r="E122" s="316">
        <f>SUM(E8:E121)</f>
        <v>198.45999999999998</v>
      </c>
      <c r="F122" s="317"/>
      <c r="G122" s="316">
        <f>SUM(G8:G121)</f>
        <v>61.7</v>
      </c>
      <c r="H122" s="317"/>
      <c r="I122" s="316">
        <f>SUM(I8:I121)</f>
        <v>0</v>
      </c>
      <c r="J122" s="317"/>
      <c r="K122" s="316">
        <f>SUM(K8:K121)</f>
        <v>0</v>
      </c>
      <c r="L122" s="317"/>
      <c r="M122" s="316">
        <f>SUM(M8:M121)</f>
        <v>375.51</v>
      </c>
      <c r="N122" s="317"/>
      <c r="O122" s="316">
        <f>SUM(O8:O121)</f>
        <v>599.15999999999985</v>
      </c>
      <c r="P122" s="317"/>
      <c r="Q122" s="316">
        <f>SUM(Q8:Q121)</f>
        <v>98.309999999999988</v>
      </c>
      <c r="R122" s="317"/>
      <c r="S122" s="316">
        <f>SUM(S8:S121)</f>
        <v>217.60000000000002</v>
      </c>
      <c r="T122" s="317"/>
      <c r="U122" s="316">
        <f>SUM(U8:U121)</f>
        <v>12.2</v>
      </c>
      <c r="V122" s="317"/>
      <c r="W122" s="316">
        <f>SUM(W8:W121)</f>
        <v>31.2</v>
      </c>
      <c r="X122" s="317"/>
      <c r="Y122" s="316">
        <f>SUM(Y8:Y121)</f>
        <v>347.02</v>
      </c>
      <c r="Z122" s="317"/>
      <c r="AA122" s="316">
        <f>SUM(AA8:AA121)</f>
        <v>389</v>
      </c>
      <c r="AB122" s="317"/>
      <c r="AC122" s="316">
        <f>SUM(AC8:AC121)</f>
        <v>0</v>
      </c>
      <c r="AD122" s="317"/>
      <c r="AE122" s="316">
        <f>SUM(AE8:AE121)</f>
        <v>0</v>
      </c>
      <c r="AF122" s="317"/>
      <c r="AG122" s="316">
        <f>SUM(AG8:AG121)</f>
        <v>0</v>
      </c>
      <c r="AH122" s="317"/>
      <c r="AI122" s="316">
        <f>SUM(AI8:AI121)</f>
        <v>0</v>
      </c>
      <c r="AJ122" s="316">
        <f>SUM(AJ8:AJ121)</f>
        <v>67</v>
      </c>
    </row>
    <row r="123" spans="1:37" ht="13.5" thickBot="1" x14ac:dyDescent="0.25">
      <c r="A123" s="573" t="s">
        <v>174</v>
      </c>
      <c r="B123" s="574"/>
      <c r="C123" s="127"/>
      <c r="D123" s="128"/>
      <c r="E123" s="129"/>
      <c r="F123" s="128"/>
      <c r="G123" s="129"/>
      <c r="H123" s="128"/>
      <c r="I123" s="129"/>
      <c r="J123" s="128"/>
      <c r="K123" s="129"/>
      <c r="L123" s="128"/>
      <c r="M123" s="129"/>
      <c r="N123" s="128"/>
      <c r="O123" s="129"/>
      <c r="P123" s="128"/>
      <c r="Q123" s="129"/>
      <c r="R123" s="128"/>
      <c r="S123" s="129"/>
      <c r="T123" s="128"/>
      <c r="U123" s="129"/>
      <c r="V123" s="128"/>
      <c r="W123" s="129"/>
      <c r="X123" s="128"/>
      <c r="Y123" s="129"/>
      <c r="Z123" s="128"/>
      <c r="AA123" s="129"/>
      <c r="AB123" s="128"/>
      <c r="AC123" s="129"/>
      <c r="AD123" s="128"/>
      <c r="AE123" s="129"/>
      <c r="AF123" s="128"/>
      <c r="AG123" s="129"/>
      <c r="AH123" s="128"/>
      <c r="AI123" s="129"/>
      <c r="AJ123" s="366"/>
    </row>
    <row r="124" spans="1:37" ht="13.5" hidden="1" outlineLevel="1" thickTop="1" x14ac:dyDescent="0.2">
      <c r="A124" s="651" t="s">
        <v>175</v>
      </c>
      <c r="B124" s="654" t="s">
        <v>176</v>
      </c>
      <c r="C124" s="154" t="s">
        <v>57</v>
      </c>
      <c r="D124" s="88"/>
      <c r="E124" s="175"/>
      <c r="F124" s="86"/>
      <c r="G124" s="175"/>
      <c r="H124" s="88"/>
      <c r="I124" s="175"/>
      <c r="J124" s="88"/>
      <c r="K124" s="180"/>
      <c r="L124" s="86"/>
      <c r="M124" s="175"/>
      <c r="N124" s="86"/>
      <c r="O124" s="175"/>
      <c r="P124" s="86"/>
      <c r="Q124" s="175"/>
      <c r="R124" s="88"/>
      <c r="S124" s="205"/>
      <c r="T124" s="88"/>
      <c r="U124" s="189"/>
      <c r="V124" s="88"/>
      <c r="W124" s="189"/>
      <c r="X124" s="90"/>
      <c r="Y124" s="215"/>
      <c r="Z124" s="88"/>
      <c r="AA124" s="215"/>
      <c r="AB124" s="88" t="s">
        <v>457</v>
      </c>
      <c r="AC124" s="215">
        <v>7.7</v>
      </c>
      <c r="AD124" s="88"/>
      <c r="AE124" s="87"/>
      <c r="AF124" s="88"/>
      <c r="AG124" s="87"/>
      <c r="AH124" s="91"/>
      <c r="AI124" s="87"/>
      <c r="AJ124" s="92"/>
    </row>
    <row r="125" spans="1:37" hidden="1" outlineLevel="1" x14ac:dyDescent="0.2">
      <c r="A125" s="652"/>
      <c r="B125" s="655"/>
      <c r="C125" s="105" t="s">
        <v>143</v>
      </c>
      <c r="D125" s="217"/>
      <c r="E125" s="176"/>
      <c r="F125" s="60"/>
      <c r="G125" s="176"/>
      <c r="H125" s="217"/>
      <c r="I125" s="176"/>
      <c r="J125" s="217"/>
      <c r="K125" s="179"/>
      <c r="L125" s="60"/>
      <c r="M125" s="176"/>
      <c r="N125" s="60"/>
      <c r="O125" s="176"/>
      <c r="P125" s="60"/>
      <c r="Q125" s="176"/>
      <c r="R125" s="217"/>
      <c r="S125" s="206"/>
      <c r="T125" s="217"/>
      <c r="U125" s="190"/>
      <c r="V125" s="217"/>
      <c r="W125" s="190"/>
      <c r="X125" s="219"/>
      <c r="Y125" s="214"/>
      <c r="Z125" s="217"/>
      <c r="AA125" s="214"/>
      <c r="AB125" s="217" t="s">
        <v>457</v>
      </c>
      <c r="AC125" s="214">
        <f>1.5+2.4</f>
        <v>3.9</v>
      </c>
      <c r="AD125" s="217"/>
      <c r="AE125" s="93"/>
      <c r="AF125" s="217"/>
      <c r="AG125" s="93"/>
      <c r="AH125" s="96"/>
      <c r="AI125" s="93"/>
      <c r="AJ125" s="97"/>
    </row>
    <row r="126" spans="1:37" ht="13.5" hidden="1" outlineLevel="1" thickBot="1" x14ac:dyDescent="0.25">
      <c r="A126" s="653"/>
      <c r="B126" s="656"/>
      <c r="C126" s="164" t="s">
        <v>277</v>
      </c>
      <c r="D126" s="114"/>
      <c r="E126" s="178"/>
      <c r="F126" s="155"/>
      <c r="G126" s="178"/>
      <c r="H126" s="114"/>
      <c r="I126" s="178"/>
      <c r="J126" s="114"/>
      <c r="K126" s="182"/>
      <c r="L126" s="155"/>
      <c r="M126" s="178"/>
      <c r="N126" s="155"/>
      <c r="O126" s="178"/>
      <c r="P126" s="155"/>
      <c r="Q126" s="178"/>
      <c r="R126" s="114"/>
      <c r="S126" s="208"/>
      <c r="T126" s="114"/>
      <c r="U126" s="197"/>
      <c r="V126" s="114"/>
      <c r="W126" s="197"/>
      <c r="X126" s="157"/>
      <c r="Y126" s="213"/>
      <c r="Z126" s="158"/>
      <c r="AA126" s="213"/>
      <c r="AB126" s="158"/>
      <c r="AC126" s="213">
        <f>0.5*2</f>
        <v>1</v>
      </c>
      <c r="AD126" s="114"/>
      <c r="AE126" s="156"/>
      <c r="AF126" s="114"/>
      <c r="AG126" s="156"/>
      <c r="AH126" s="115"/>
      <c r="AI126" s="156"/>
      <c r="AJ126" s="159">
        <v>0</v>
      </c>
    </row>
    <row r="127" spans="1:37" ht="13.5" hidden="1" outlineLevel="1" thickTop="1" x14ac:dyDescent="0.2">
      <c r="A127" s="651" t="s">
        <v>175</v>
      </c>
      <c r="B127" s="654" t="s">
        <v>177</v>
      </c>
      <c r="C127" s="154" t="s">
        <v>57</v>
      </c>
      <c r="D127" s="88"/>
      <c r="E127" s="175"/>
      <c r="F127" s="86"/>
      <c r="G127" s="175"/>
      <c r="H127" s="88"/>
      <c r="I127" s="175"/>
      <c r="J127" s="88"/>
      <c r="K127" s="180"/>
      <c r="L127" s="86"/>
      <c r="M127" s="175"/>
      <c r="N127" s="86"/>
      <c r="O127" s="175"/>
      <c r="P127" s="86"/>
      <c r="Q127" s="175"/>
      <c r="R127" s="88"/>
      <c r="S127" s="205"/>
      <c r="T127" s="88"/>
      <c r="U127" s="189"/>
      <c r="V127" s="88"/>
      <c r="W127" s="189"/>
      <c r="X127" s="90"/>
      <c r="Y127" s="215"/>
      <c r="Z127" s="88"/>
      <c r="AA127" s="215"/>
      <c r="AB127" s="88" t="s">
        <v>457</v>
      </c>
      <c r="AC127" s="215">
        <v>7.9</v>
      </c>
      <c r="AD127" s="88"/>
      <c r="AE127" s="87"/>
      <c r="AF127" s="88"/>
      <c r="AG127" s="87"/>
      <c r="AH127" s="91"/>
      <c r="AI127" s="87"/>
      <c r="AJ127" s="92"/>
    </row>
    <row r="128" spans="1:37" hidden="1" outlineLevel="1" x14ac:dyDescent="0.2">
      <c r="A128" s="652"/>
      <c r="B128" s="655"/>
      <c r="C128" s="105" t="s">
        <v>143</v>
      </c>
      <c r="D128" s="217"/>
      <c r="E128" s="176"/>
      <c r="F128" s="60"/>
      <c r="G128" s="176"/>
      <c r="H128" s="217"/>
      <c r="I128" s="176"/>
      <c r="J128" s="217"/>
      <c r="K128" s="179"/>
      <c r="L128" s="60"/>
      <c r="M128" s="176"/>
      <c r="N128" s="60"/>
      <c r="O128" s="176"/>
      <c r="P128" s="60"/>
      <c r="Q128" s="176"/>
      <c r="R128" s="217"/>
      <c r="S128" s="206"/>
      <c r="T128" s="217"/>
      <c r="U128" s="190"/>
      <c r="V128" s="217"/>
      <c r="W128" s="190"/>
      <c r="X128" s="219"/>
      <c r="Y128" s="214"/>
      <c r="Z128" s="217"/>
      <c r="AA128" s="214"/>
      <c r="AB128" s="217" t="s">
        <v>457</v>
      </c>
      <c r="AC128" s="214">
        <f>1.5+2.4</f>
        <v>3.9</v>
      </c>
      <c r="AD128" s="217"/>
      <c r="AE128" s="93"/>
      <c r="AF128" s="217"/>
      <c r="AG128" s="93"/>
      <c r="AH128" s="96"/>
      <c r="AI128" s="93"/>
      <c r="AJ128" s="97"/>
    </row>
    <row r="129" spans="1:36" ht="13.5" hidden="1" outlineLevel="1" thickBot="1" x14ac:dyDescent="0.25">
      <c r="A129" s="653"/>
      <c r="B129" s="656"/>
      <c r="C129" s="164" t="s">
        <v>277</v>
      </c>
      <c r="D129" s="114"/>
      <c r="E129" s="178"/>
      <c r="F129" s="155"/>
      <c r="G129" s="178"/>
      <c r="H129" s="114"/>
      <c r="I129" s="178"/>
      <c r="J129" s="114"/>
      <c r="K129" s="182"/>
      <c r="L129" s="155"/>
      <c r="M129" s="178"/>
      <c r="N129" s="155"/>
      <c r="O129" s="178"/>
      <c r="P129" s="155"/>
      <c r="Q129" s="178"/>
      <c r="R129" s="114"/>
      <c r="S129" s="208"/>
      <c r="T129" s="114"/>
      <c r="U129" s="197"/>
      <c r="V129" s="114"/>
      <c r="W129" s="197"/>
      <c r="X129" s="157"/>
      <c r="Y129" s="213"/>
      <c r="Z129" s="158"/>
      <c r="AA129" s="213"/>
      <c r="AB129" s="158"/>
      <c r="AC129" s="213">
        <f>0.5*2</f>
        <v>1</v>
      </c>
      <c r="AD129" s="114"/>
      <c r="AE129" s="156"/>
      <c r="AF129" s="114"/>
      <c r="AG129" s="156"/>
      <c r="AH129" s="115"/>
      <c r="AI129" s="156"/>
      <c r="AJ129" s="159">
        <v>0</v>
      </c>
    </row>
    <row r="130" spans="1:36" ht="13.5" hidden="1" outlineLevel="1" thickTop="1" x14ac:dyDescent="0.2">
      <c r="A130" s="651" t="s">
        <v>175</v>
      </c>
      <c r="B130" s="654" t="s">
        <v>178</v>
      </c>
      <c r="C130" s="154" t="s">
        <v>57</v>
      </c>
      <c r="D130" s="88"/>
      <c r="E130" s="175"/>
      <c r="F130" s="86"/>
      <c r="G130" s="175"/>
      <c r="H130" s="88"/>
      <c r="I130" s="175"/>
      <c r="J130" s="88"/>
      <c r="K130" s="180"/>
      <c r="L130" s="86"/>
      <c r="M130" s="175"/>
      <c r="N130" s="86"/>
      <c r="O130" s="175"/>
      <c r="P130" s="86"/>
      <c r="Q130" s="175"/>
      <c r="R130" s="88"/>
      <c r="S130" s="205"/>
      <c r="T130" s="88"/>
      <c r="U130" s="189"/>
      <c r="V130" s="88"/>
      <c r="W130" s="189"/>
      <c r="X130" s="90"/>
      <c r="Y130" s="215"/>
      <c r="Z130" s="88"/>
      <c r="AA130" s="215"/>
      <c r="AB130" s="88" t="s">
        <v>457</v>
      </c>
      <c r="AC130" s="215">
        <v>5.3</v>
      </c>
      <c r="AD130" s="88"/>
      <c r="AE130" s="87"/>
      <c r="AF130" s="88"/>
      <c r="AG130" s="87"/>
      <c r="AH130" s="91"/>
      <c r="AI130" s="87"/>
      <c r="AJ130" s="92"/>
    </row>
    <row r="131" spans="1:36" hidden="1" outlineLevel="1" x14ac:dyDescent="0.2">
      <c r="A131" s="652"/>
      <c r="B131" s="655"/>
      <c r="C131" s="105" t="s">
        <v>143</v>
      </c>
      <c r="D131" s="217"/>
      <c r="E131" s="176"/>
      <c r="F131" s="60"/>
      <c r="G131" s="176"/>
      <c r="H131" s="217"/>
      <c r="I131" s="176"/>
      <c r="J131" s="217"/>
      <c r="K131" s="179"/>
      <c r="L131" s="60"/>
      <c r="M131" s="176"/>
      <c r="N131" s="60"/>
      <c r="O131" s="176"/>
      <c r="P131" s="60"/>
      <c r="Q131" s="176"/>
      <c r="R131" s="217"/>
      <c r="S131" s="206"/>
      <c r="T131" s="217"/>
      <c r="U131" s="190"/>
      <c r="V131" s="217"/>
      <c r="W131" s="190"/>
      <c r="X131" s="219"/>
      <c r="Y131" s="214"/>
      <c r="Z131" s="217"/>
      <c r="AA131" s="214"/>
      <c r="AB131" s="217" t="s">
        <v>457</v>
      </c>
      <c r="AC131" s="214">
        <f>1.5+2.4</f>
        <v>3.9</v>
      </c>
      <c r="AD131" s="217"/>
      <c r="AE131" s="93"/>
      <c r="AF131" s="217"/>
      <c r="AG131" s="93"/>
      <c r="AH131" s="96"/>
      <c r="AI131" s="93"/>
      <c r="AJ131" s="97"/>
    </row>
    <row r="132" spans="1:36" ht="13.5" hidden="1" outlineLevel="1" thickBot="1" x14ac:dyDescent="0.25">
      <c r="A132" s="653"/>
      <c r="B132" s="656"/>
      <c r="C132" s="164" t="s">
        <v>277</v>
      </c>
      <c r="D132" s="114"/>
      <c r="E132" s="178"/>
      <c r="F132" s="155"/>
      <c r="G132" s="178"/>
      <c r="H132" s="114"/>
      <c r="I132" s="178"/>
      <c r="J132" s="114"/>
      <c r="K132" s="182"/>
      <c r="L132" s="155"/>
      <c r="M132" s="178"/>
      <c r="N132" s="155"/>
      <c r="O132" s="178"/>
      <c r="P132" s="155"/>
      <c r="Q132" s="178"/>
      <c r="R132" s="114"/>
      <c r="S132" s="208"/>
      <c r="T132" s="114"/>
      <c r="U132" s="197"/>
      <c r="V132" s="114"/>
      <c r="W132" s="197"/>
      <c r="X132" s="157"/>
      <c r="Y132" s="213"/>
      <c r="Z132" s="158"/>
      <c r="AA132" s="213"/>
      <c r="AB132" s="158"/>
      <c r="AC132" s="213">
        <f>0.5*2</f>
        <v>1</v>
      </c>
      <c r="AD132" s="114"/>
      <c r="AE132" s="156"/>
      <c r="AF132" s="114"/>
      <c r="AG132" s="156"/>
      <c r="AH132" s="115"/>
      <c r="AI132" s="156"/>
      <c r="AJ132" s="159">
        <v>0</v>
      </c>
    </row>
    <row r="133" spans="1:36" ht="13.5" hidden="1" outlineLevel="1" thickTop="1" x14ac:dyDescent="0.2">
      <c r="A133" s="651" t="s">
        <v>175</v>
      </c>
      <c r="B133" s="654" t="s">
        <v>179</v>
      </c>
      <c r="C133" s="154" t="s">
        <v>57</v>
      </c>
      <c r="D133" s="88"/>
      <c r="E133" s="175"/>
      <c r="F133" s="86"/>
      <c r="G133" s="175"/>
      <c r="H133" s="88"/>
      <c r="I133" s="175"/>
      <c r="J133" s="88"/>
      <c r="K133" s="180"/>
      <c r="L133" s="86"/>
      <c r="M133" s="175"/>
      <c r="N133" s="86"/>
      <c r="O133" s="175"/>
      <c r="P133" s="86"/>
      <c r="Q133" s="175"/>
      <c r="R133" s="88"/>
      <c r="S133" s="205"/>
      <c r="T133" s="88"/>
      <c r="U133" s="189"/>
      <c r="V133" s="88"/>
      <c r="W133" s="189"/>
      <c r="X133" s="90"/>
      <c r="Y133" s="215"/>
      <c r="Z133" s="88"/>
      <c r="AA133" s="215"/>
      <c r="AB133" s="88" t="s">
        <v>457</v>
      </c>
      <c r="AC133" s="215">
        <v>5.7</v>
      </c>
      <c r="AD133" s="88"/>
      <c r="AE133" s="87"/>
      <c r="AF133" s="88"/>
      <c r="AG133" s="87"/>
      <c r="AH133" s="91"/>
      <c r="AI133" s="87"/>
      <c r="AJ133" s="92"/>
    </row>
    <row r="134" spans="1:36" hidden="1" outlineLevel="1" x14ac:dyDescent="0.2">
      <c r="A134" s="652"/>
      <c r="B134" s="655"/>
      <c r="C134" s="105" t="s">
        <v>143</v>
      </c>
      <c r="D134" s="217"/>
      <c r="E134" s="176"/>
      <c r="F134" s="60"/>
      <c r="G134" s="176"/>
      <c r="H134" s="217"/>
      <c r="I134" s="176"/>
      <c r="J134" s="217"/>
      <c r="K134" s="179"/>
      <c r="L134" s="60"/>
      <c r="M134" s="176"/>
      <c r="N134" s="60"/>
      <c r="O134" s="176"/>
      <c r="P134" s="60"/>
      <c r="Q134" s="176"/>
      <c r="R134" s="217"/>
      <c r="S134" s="206"/>
      <c r="T134" s="217"/>
      <c r="U134" s="190"/>
      <c r="V134" s="217"/>
      <c r="W134" s="190"/>
      <c r="X134" s="219"/>
      <c r="Y134" s="214"/>
      <c r="Z134" s="217"/>
      <c r="AA134" s="214"/>
      <c r="AB134" s="217" t="s">
        <v>457</v>
      </c>
      <c r="AC134" s="214">
        <f>1.5+2.4</f>
        <v>3.9</v>
      </c>
      <c r="AD134" s="217"/>
      <c r="AE134" s="93"/>
      <c r="AF134" s="217"/>
      <c r="AG134" s="93"/>
      <c r="AH134" s="96"/>
      <c r="AI134" s="93"/>
      <c r="AJ134" s="97"/>
    </row>
    <row r="135" spans="1:36" ht="13.5" hidden="1" outlineLevel="1" thickBot="1" x14ac:dyDescent="0.25">
      <c r="A135" s="653"/>
      <c r="B135" s="656"/>
      <c r="C135" s="164" t="s">
        <v>277</v>
      </c>
      <c r="D135" s="114"/>
      <c r="E135" s="178"/>
      <c r="F135" s="155"/>
      <c r="G135" s="178"/>
      <c r="H135" s="114"/>
      <c r="I135" s="178"/>
      <c r="J135" s="114"/>
      <c r="K135" s="182"/>
      <c r="L135" s="155"/>
      <c r="M135" s="178"/>
      <c r="N135" s="155"/>
      <c r="O135" s="178"/>
      <c r="P135" s="155"/>
      <c r="Q135" s="178"/>
      <c r="R135" s="114"/>
      <c r="S135" s="208"/>
      <c r="T135" s="114"/>
      <c r="U135" s="197"/>
      <c r="V135" s="114"/>
      <c r="W135" s="197"/>
      <c r="X135" s="157"/>
      <c r="Y135" s="213"/>
      <c r="Z135" s="158"/>
      <c r="AA135" s="213"/>
      <c r="AB135" s="158"/>
      <c r="AC135" s="213">
        <f>0.5*2</f>
        <v>1</v>
      </c>
      <c r="AD135" s="114"/>
      <c r="AE135" s="156"/>
      <c r="AF135" s="114"/>
      <c r="AG135" s="156"/>
      <c r="AH135" s="115"/>
      <c r="AI135" s="156"/>
      <c r="AJ135" s="159">
        <v>0</v>
      </c>
    </row>
    <row r="136" spans="1:36" ht="13.5" hidden="1" outlineLevel="1" thickTop="1" x14ac:dyDescent="0.2">
      <c r="A136" s="651" t="s">
        <v>175</v>
      </c>
      <c r="B136" s="654" t="s">
        <v>180</v>
      </c>
      <c r="C136" s="154" t="s">
        <v>57</v>
      </c>
      <c r="D136" s="88"/>
      <c r="E136" s="175"/>
      <c r="F136" s="86"/>
      <c r="G136" s="175"/>
      <c r="H136" s="88"/>
      <c r="I136" s="175"/>
      <c r="J136" s="88"/>
      <c r="K136" s="180"/>
      <c r="L136" s="86"/>
      <c r="M136" s="175"/>
      <c r="N136" s="86"/>
      <c r="O136" s="175"/>
      <c r="P136" s="86"/>
      <c r="Q136" s="175"/>
      <c r="R136" s="88"/>
      <c r="S136" s="205"/>
      <c r="T136" s="88"/>
      <c r="U136" s="189"/>
      <c r="V136" s="88"/>
      <c r="W136" s="189"/>
      <c r="X136" s="90"/>
      <c r="Y136" s="215"/>
      <c r="Z136" s="88"/>
      <c r="AA136" s="215"/>
      <c r="AB136" s="88" t="s">
        <v>457</v>
      </c>
      <c r="AC136" s="215">
        <v>11.2</v>
      </c>
      <c r="AD136" s="88"/>
      <c r="AE136" s="87"/>
      <c r="AF136" s="88"/>
      <c r="AG136" s="87"/>
      <c r="AH136" s="91"/>
      <c r="AI136" s="87"/>
      <c r="AJ136" s="92"/>
    </row>
    <row r="137" spans="1:36" hidden="1" outlineLevel="1" x14ac:dyDescent="0.2">
      <c r="A137" s="652"/>
      <c r="B137" s="655"/>
      <c r="C137" s="105" t="s">
        <v>143</v>
      </c>
      <c r="D137" s="217"/>
      <c r="E137" s="176"/>
      <c r="F137" s="60"/>
      <c r="G137" s="176"/>
      <c r="H137" s="217"/>
      <c r="I137" s="176"/>
      <c r="J137" s="217"/>
      <c r="K137" s="179"/>
      <c r="L137" s="60"/>
      <c r="M137" s="176"/>
      <c r="N137" s="60"/>
      <c r="O137" s="176"/>
      <c r="P137" s="60"/>
      <c r="Q137" s="176"/>
      <c r="R137" s="217"/>
      <c r="S137" s="206"/>
      <c r="T137" s="217"/>
      <c r="U137" s="190"/>
      <c r="V137" s="217"/>
      <c r="W137" s="190"/>
      <c r="X137" s="219"/>
      <c r="Y137" s="214"/>
      <c r="Z137" s="217"/>
      <c r="AA137" s="214"/>
      <c r="AB137" s="217" t="s">
        <v>457</v>
      </c>
      <c r="AC137" s="214">
        <f>1.5+2.4</f>
        <v>3.9</v>
      </c>
      <c r="AD137" s="217"/>
      <c r="AE137" s="93"/>
      <c r="AF137" s="217"/>
      <c r="AG137" s="93"/>
      <c r="AH137" s="96"/>
      <c r="AI137" s="93"/>
      <c r="AJ137" s="97"/>
    </row>
    <row r="138" spans="1:36" ht="13.5" hidden="1" outlineLevel="1" thickBot="1" x14ac:dyDescent="0.25">
      <c r="A138" s="653"/>
      <c r="B138" s="656"/>
      <c r="C138" s="164" t="s">
        <v>277</v>
      </c>
      <c r="D138" s="114"/>
      <c r="E138" s="178"/>
      <c r="F138" s="155"/>
      <c r="G138" s="178"/>
      <c r="H138" s="114"/>
      <c r="I138" s="178"/>
      <c r="J138" s="114"/>
      <c r="K138" s="182"/>
      <c r="L138" s="155"/>
      <c r="M138" s="178"/>
      <c r="N138" s="155"/>
      <c r="O138" s="178"/>
      <c r="P138" s="155"/>
      <c r="Q138" s="178"/>
      <c r="R138" s="114"/>
      <c r="S138" s="208"/>
      <c r="T138" s="114"/>
      <c r="U138" s="197"/>
      <c r="V138" s="114"/>
      <c r="W138" s="197"/>
      <c r="X138" s="157"/>
      <c r="Y138" s="213"/>
      <c r="Z138" s="158"/>
      <c r="AA138" s="213"/>
      <c r="AB138" s="158"/>
      <c r="AC138" s="213">
        <f>0.5*2</f>
        <v>1</v>
      </c>
      <c r="AD138" s="114"/>
      <c r="AE138" s="156"/>
      <c r="AF138" s="114"/>
      <c r="AG138" s="156"/>
      <c r="AH138" s="115"/>
      <c r="AI138" s="156"/>
      <c r="AJ138" s="159">
        <v>0</v>
      </c>
    </row>
    <row r="139" spans="1:36" ht="13.5" hidden="1" outlineLevel="1" thickTop="1" x14ac:dyDescent="0.2">
      <c r="A139" s="651" t="s">
        <v>175</v>
      </c>
      <c r="B139" s="654" t="s">
        <v>181</v>
      </c>
      <c r="C139" s="154" t="s">
        <v>57</v>
      </c>
      <c r="D139" s="88"/>
      <c r="E139" s="175"/>
      <c r="F139" s="86"/>
      <c r="G139" s="175"/>
      <c r="H139" s="88"/>
      <c r="I139" s="175"/>
      <c r="J139" s="88"/>
      <c r="K139" s="180"/>
      <c r="L139" s="86"/>
      <c r="M139" s="175"/>
      <c r="N139" s="86"/>
      <c r="O139" s="175"/>
      <c r="P139" s="86"/>
      <c r="Q139" s="175"/>
      <c r="R139" s="88"/>
      <c r="S139" s="205"/>
      <c r="T139" s="88"/>
      <c r="U139" s="189"/>
      <c r="V139" s="88"/>
      <c r="W139" s="189"/>
      <c r="X139" s="90"/>
      <c r="Y139" s="215"/>
      <c r="Z139" s="88"/>
      <c r="AA139" s="215"/>
      <c r="AB139" s="88" t="s">
        <v>457</v>
      </c>
      <c r="AC139" s="215">
        <v>16.100000000000001</v>
      </c>
      <c r="AD139" s="88"/>
      <c r="AE139" s="87"/>
      <c r="AF139" s="88"/>
      <c r="AG139" s="87"/>
      <c r="AH139" s="91"/>
      <c r="AI139" s="87"/>
      <c r="AJ139" s="92"/>
    </row>
    <row r="140" spans="1:36" hidden="1" outlineLevel="1" x14ac:dyDescent="0.2">
      <c r="A140" s="652"/>
      <c r="B140" s="655"/>
      <c r="C140" s="105" t="s">
        <v>143</v>
      </c>
      <c r="D140" s="217"/>
      <c r="E140" s="176"/>
      <c r="F140" s="60"/>
      <c r="G140" s="176"/>
      <c r="H140" s="217"/>
      <c r="I140" s="176"/>
      <c r="J140" s="217"/>
      <c r="K140" s="179"/>
      <c r="L140" s="60"/>
      <c r="M140" s="176"/>
      <c r="N140" s="60"/>
      <c r="O140" s="176"/>
      <c r="P140" s="60"/>
      <c r="Q140" s="176"/>
      <c r="R140" s="217"/>
      <c r="S140" s="206"/>
      <c r="T140" s="217"/>
      <c r="U140" s="190"/>
      <c r="V140" s="217"/>
      <c r="W140" s="190"/>
      <c r="X140" s="219"/>
      <c r="Y140" s="214"/>
      <c r="Z140" s="217"/>
      <c r="AA140" s="214"/>
      <c r="AB140" s="217" t="s">
        <v>457</v>
      </c>
      <c r="AC140" s="214">
        <f>1.5+2.4</f>
        <v>3.9</v>
      </c>
      <c r="AD140" s="217"/>
      <c r="AE140" s="93"/>
      <c r="AF140" s="217"/>
      <c r="AG140" s="93"/>
      <c r="AH140" s="96"/>
      <c r="AI140" s="93"/>
      <c r="AJ140" s="97"/>
    </row>
    <row r="141" spans="1:36" ht="13.5" hidden="1" outlineLevel="1" thickBot="1" x14ac:dyDescent="0.25">
      <c r="A141" s="653"/>
      <c r="B141" s="656"/>
      <c r="C141" s="164" t="s">
        <v>277</v>
      </c>
      <c r="D141" s="114"/>
      <c r="E141" s="178"/>
      <c r="F141" s="155"/>
      <c r="G141" s="178"/>
      <c r="H141" s="114"/>
      <c r="I141" s="178"/>
      <c r="J141" s="114"/>
      <c r="K141" s="182"/>
      <c r="L141" s="155"/>
      <c r="M141" s="178"/>
      <c r="N141" s="155"/>
      <c r="O141" s="178"/>
      <c r="P141" s="155"/>
      <c r="Q141" s="178"/>
      <c r="R141" s="114"/>
      <c r="S141" s="208"/>
      <c r="T141" s="114"/>
      <c r="U141" s="197"/>
      <c r="V141" s="114"/>
      <c r="W141" s="197"/>
      <c r="X141" s="157"/>
      <c r="Y141" s="213"/>
      <c r="Z141" s="158"/>
      <c r="AA141" s="213"/>
      <c r="AB141" s="158"/>
      <c r="AC141" s="213">
        <f>0.5*2</f>
        <v>1</v>
      </c>
      <c r="AD141" s="114"/>
      <c r="AE141" s="156"/>
      <c r="AF141" s="114"/>
      <c r="AG141" s="156"/>
      <c r="AH141" s="115"/>
      <c r="AI141" s="156"/>
      <c r="AJ141" s="159">
        <v>0</v>
      </c>
    </row>
    <row r="142" spans="1:36" ht="13.5" hidden="1" outlineLevel="1" thickTop="1" x14ac:dyDescent="0.2">
      <c r="A142" s="651" t="s">
        <v>175</v>
      </c>
      <c r="B142" s="654" t="s">
        <v>182</v>
      </c>
      <c r="C142" s="154" t="s">
        <v>57</v>
      </c>
      <c r="D142" s="88"/>
      <c r="E142" s="175"/>
      <c r="F142" s="86"/>
      <c r="G142" s="175"/>
      <c r="H142" s="88"/>
      <c r="I142" s="175"/>
      <c r="J142" s="88"/>
      <c r="K142" s="180"/>
      <c r="L142" s="86"/>
      <c r="M142" s="175"/>
      <c r="N142" s="86"/>
      <c r="O142" s="175"/>
      <c r="P142" s="86"/>
      <c r="Q142" s="175"/>
      <c r="R142" s="88"/>
      <c r="S142" s="205"/>
      <c r="T142" s="88"/>
      <c r="U142" s="189"/>
      <c r="V142" s="88"/>
      <c r="W142" s="189"/>
      <c r="X142" s="90"/>
      <c r="Y142" s="215"/>
      <c r="Z142" s="88"/>
      <c r="AA142" s="215"/>
      <c r="AB142" s="88" t="s">
        <v>457</v>
      </c>
      <c r="AC142" s="215">
        <v>15.5</v>
      </c>
      <c r="AD142" s="88"/>
      <c r="AE142" s="87"/>
      <c r="AF142" s="88"/>
      <c r="AG142" s="87"/>
      <c r="AH142" s="91"/>
      <c r="AI142" s="87"/>
      <c r="AJ142" s="92"/>
    </row>
    <row r="143" spans="1:36" hidden="1" outlineLevel="1" x14ac:dyDescent="0.2">
      <c r="A143" s="652"/>
      <c r="B143" s="655"/>
      <c r="C143" s="105" t="s">
        <v>143</v>
      </c>
      <c r="D143" s="217"/>
      <c r="E143" s="176"/>
      <c r="F143" s="60"/>
      <c r="G143" s="176"/>
      <c r="H143" s="217"/>
      <c r="I143" s="176"/>
      <c r="J143" s="217"/>
      <c r="K143" s="179"/>
      <c r="L143" s="60"/>
      <c r="M143" s="176"/>
      <c r="N143" s="60"/>
      <c r="O143" s="176"/>
      <c r="P143" s="60"/>
      <c r="Q143" s="176"/>
      <c r="R143" s="217"/>
      <c r="S143" s="206"/>
      <c r="T143" s="217"/>
      <c r="U143" s="190"/>
      <c r="V143" s="217"/>
      <c r="W143" s="190"/>
      <c r="X143" s="219"/>
      <c r="Y143" s="214"/>
      <c r="Z143" s="217"/>
      <c r="AA143" s="214"/>
      <c r="AB143" s="217" t="s">
        <v>457</v>
      </c>
      <c r="AC143" s="214">
        <f>1.5+2.4</f>
        <v>3.9</v>
      </c>
      <c r="AD143" s="217"/>
      <c r="AE143" s="93"/>
      <c r="AF143" s="217"/>
      <c r="AG143" s="93"/>
      <c r="AH143" s="96"/>
      <c r="AI143" s="93"/>
      <c r="AJ143" s="97"/>
    </row>
    <row r="144" spans="1:36" ht="13.5" hidden="1" outlineLevel="1" thickBot="1" x14ac:dyDescent="0.25">
      <c r="A144" s="653"/>
      <c r="B144" s="656"/>
      <c r="C144" s="164" t="s">
        <v>277</v>
      </c>
      <c r="D144" s="114"/>
      <c r="E144" s="178"/>
      <c r="F144" s="155"/>
      <c r="G144" s="178"/>
      <c r="H144" s="114"/>
      <c r="I144" s="178"/>
      <c r="J144" s="114"/>
      <c r="K144" s="182"/>
      <c r="L144" s="155"/>
      <c r="M144" s="178"/>
      <c r="N144" s="155"/>
      <c r="O144" s="178"/>
      <c r="P144" s="155"/>
      <c r="Q144" s="178"/>
      <c r="R144" s="114"/>
      <c r="S144" s="208"/>
      <c r="T144" s="114"/>
      <c r="U144" s="197"/>
      <c r="V144" s="114"/>
      <c r="W144" s="197"/>
      <c r="X144" s="157"/>
      <c r="Y144" s="213"/>
      <c r="Z144" s="158"/>
      <c r="AA144" s="213"/>
      <c r="AB144" s="158"/>
      <c r="AC144" s="213">
        <f>0.5*2</f>
        <v>1</v>
      </c>
      <c r="AD144" s="114"/>
      <c r="AE144" s="156"/>
      <c r="AF144" s="114"/>
      <c r="AG144" s="156"/>
      <c r="AH144" s="115"/>
      <c r="AI144" s="156"/>
      <c r="AJ144" s="159">
        <v>0</v>
      </c>
    </row>
    <row r="145" spans="1:37" ht="13.5" hidden="1" outlineLevel="1" thickTop="1" x14ac:dyDescent="0.2">
      <c r="A145" s="651" t="s">
        <v>175</v>
      </c>
      <c r="B145" s="654" t="s">
        <v>196</v>
      </c>
      <c r="C145" s="154" t="s">
        <v>57</v>
      </c>
      <c r="D145" s="88"/>
      <c r="E145" s="175"/>
      <c r="F145" s="86"/>
      <c r="G145" s="175"/>
      <c r="H145" s="88"/>
      <c r="I145" s="175"/>
      <c r="J145" s="88"/>
      <c r="K145" s="180"/>
      <c r="L145" s="86"/>
      <c r="M145" s="175"/>
      <c r="N145" s="86"/>
      <c r="O145" s="175"/>
      <c r="P145" s="86"/>
      <c r="Q145" s="175"/>
      <c r="R145" s="88"/>
      <c r="S145" s="205"/>
      <c r="T145" s="88"/>
      <c r="U145" s="189"/>
      <c r="V145" s="88"/>
      <c r="W145" s="189"/>
      <c r="X145" s="90"/>
      <c r="Y145" s="215"/>
      <c r="Z145" s="88"/>
      <c r="AA145" s="215"/>
      <c r="AB145" s="88" t="s">
        <v>457</v>
      </c>
      <c r="AC145" s="215">
        <v>10.4</v>
      </c>
      <c r="AD145" s="88"/>
      <c r="AE145" s="87"/>
      <c r="AF145" s="88"/>
      <c r="AG145" s="87"/>
      <c r="AH145" s="91"/>
      <c r="AI145" s="87"/>
      <c r="AJ145" s="92"/>
    </row>
    <row r="146" spans="1:37" hidden="1" outlineLevel="1" x14ac:dyDescent="0.2">
      <c r="A146" s="652"/>
      <c r="B146" s="655"/>
      <c r="C146" s="105" t="s">
        <v>143</v>
      </c>
      <c r="D146" s="217"/>
      <c r="E146" s="176"/>
      <c r="F146" s="60"/>
      <c r="G146" s="176"/>
      <c r="H146" s="217"/>
      <c r="I146" s="176"/>
      <c r="J146" s="217"/>
      <c r="K146" s="179"/>
      <c r="L146" s="60"/>
      <c r="M146" s="176"/>
      <c r="N146" s="60"/>
      <c r="O146" s="176"/>
      <c r="P146" s="60"/>
      <c r="Q146" s="176"/>
      <c r="R146" s="217"/>
      <c r="S146" s="206"/>
      <c r="T146" s="217"/>
      <c r="U146" s="190"/>
      <c r="V146" s="217"/>
      <c r="W146" s="190"/>
      <c r="X146" s="219"/>
      <c r="Y146" s="214"/>
      <c r="Z146" s="217"/>
      <c r="AA146" s="214"/>
      <c r="AB146" s="217" t="s">
        <v>457</v>
      </c>
      <c r="AC146" s="214">
        <f>1.5+2.4</f>
        <v>3.9</v>
      </c>
      <c r="AD146" s="217"/>
      <c r="AE146" s="93"/>
      <c r="AF146" s="217"/>
      <c r="AG146" s="93"/>
      <c r="AH146" s="96"/>
      <c r="AI146" s="93"/>
      <c r="AJ146" s="97"/>
    </row>
    <row r="147" spans="1:37" ht="13.5" hidden="1" outlineLevel="1" thickBot="1" x14ac:dyDescent="0.25">
      <c r="A147" s="653"/>
      <c r="B147" s="656"/>
      <c r="C147" s="164" t="s">
        <v>277</v>
      </c>
      <c r="D147" s="114"/>
      <c r="E147" s="178"/>
      <c r="F147" s="155"/>
      <c r="G147" s="178"/>
      <c r="H147" s="114"/>
      <c r="I147" s="178"/>
      <c r="J147" s="114"/>
      <c r="K147" s="182"/>
      <c r="L147" s="155"/>
      <c r="M147" s="178"/>
      <c r="N147" s="155"/>
      <c r="O147" s="178"/>
      <c r="P147" s="155"/>
      <c r="Q147" s="178"/>
      <c r="R147" s="114"/>
      <c r="S147" s="208"/>
      <c r="T147" s="114"/>
      <c r="U147" s="197"/>
      <c r="V147" s="114"/>
      <c r="W147" s="197"/>
      <c r="X147" s="157"/>
      <c r="Y147" s="213"/>
      <c r="Z147" s="158"/>
      <c r="AA147" s="213"/>
      <c r="AB147" s="158"/>
      <c r="AC147" s="213">
        <f>0.5*2</f>
        <v>1</v>
      </c>
      <c r="AD147" s="114"/>
      <c r="AE147" s="156"/>
      <c r="AF147" s="114"/>
      <c r="AG147" s="156"/>
      <c r="AH147" s="115"/>
      <c r="AI147" s="156"/>
      <c r="AJ147" s="159">
        <v>0</v>
      </c>
    </row>
    <row r="148" spans="1:37" ht="13.5" hidden="1" outlineLevel="1" thickTop="1" x14ac:dyDescent="0.2">
      <c r="A148" s="565" t="s">
        <v>227</v>
      </c>
      <c r="B148" s="570" t="s">
        <v>73</v>
      </c>
      <c r="C148" s="284" t="s">
        <v>57</v>
      </c>
      <c r="D148" s="102"/>
      <c r="E148" s="278"/>
      <c r="F148" s="102"/>
      <c r="G148" s="278"/>
      <c r="H148" s="102"/>
      <c r="I148" s="278"/>
      <c r="J148" s="135"/>
      <c r="K148" s="278"/>
      <c r="L148" s="135"/>
      <c r="M148" s="278"/>
      <c r="N148" s="135"/>
      <c r="O148" s="278"/>
      <c r="P148" s="135"/>
      <c r="Q148" s="278"/>
      <c r="R148" s="135"/>
      <c r="S148" s="279"/>
      <c r="T148" s="135"/>
      <c r="U148" s="279"/>
      <c r="V148" s="135"/>
      <c r="W148" s="279"/>
      <c r="X148" s="135"/>
      <c r="Y148" s="279"/>
      <c r="Z148" s="135"/>
      <c r="AA148" s="279"/>
      <c r="AB148" s="137"/>
      <c r="AC148" s="279"/>
      <c r="AD148" s="360" t="s">
        <v>464</v>
      </c>
      <c r="AE148" s="280">
        <v>16.5</v>
      </c>
      <c r="AF148" s="135"/>
      <c r="AG148" s="136"/>
      <c r="AH148" s="294"/>
      <c r="AI148" s="136"/>
      <c r="AJ148" s="104"/>
    </row>
    <row r="149" spans="1:37" ht="13.5" hidden="1" outlineLevel="1" thickBot="1" x14ac:dyDescent="0.25">
      <c r="A149" s="566"/>
      <c r="B149" s="569"/>
      <c r="C149" s="299" t="s">
        <v>280</v>
      </c>
      <c r="D149" s="314"/>
      <c r="E149" s="237"/>
      <c r="F149" s="314"/>
      <c r="G149" s="237"/>
      <c r="H149" s="314"/>
      <c r="I149" s="237"/>
      <c r="J149" s="300"/>
      <c r="K149" s="237"/>
      <c r="L149" s="300"/>
      <c r="M149" s="237"/>
      <c r="N149" s="300"/>
      <c r="O149" s="237"/>
      <c r="P149" s="300"/>
      <c r="Q149" s="237"/>
      <c r="R149" s="300"/>
      <c r="S149" s="191"/>
      <c r="T149" s="300"/>
      <c r="U149" s="191"/>
      <c r="V149" s="300"/>
      <c r="W149" s="191"/>
      <c r="X149" s="300"/>
      <c r="Y149" s="191"/>
      <c r="Z149" s="300"/>
      <c r="AA149" s="191"/>
      <c r="AB149" s="301"/>
      <c r="AC149" s="191"/>
      <c r="AD149" s="267">
        <v>8</v>
      </c>
      <c r="AE149" s="292">
        <f>2.4+(0.5*2)+(1.3*2+0.5*2+0.5)</f>
        <v>7.5</v>
      </c>
      <c r="AF149" s="307"/>
      <c r="AG149" s="302"/>
      <c r="AH149" s="307"/>
      <c r="AI149" s="302"/>
      <c r="AJ149" s="159">
        <v>3</v>
      </c>
    </row>
    <row r="150" spans="1:37" ht="13.5" hidden="1" outlineLevel="1" thickTop="1" x14ac:dyDescent="0.2">
      <c r="A150" s="566"/>
      <c r="B150" s="568" t="s">
        <v>74</v>
      </c>
      <c r="C150" s="283" t="s">
        <v>57</v>
      </c>
      <c r="D150" s="88"/>
      <c r="E150" s="175"/>
      <c r="F150" s="88"/>
      <c r="G150" s="175"/>
      <c r="H150" s="88"/>
      <c r="I150" s="175"/>
      <c r="J150" s="116"/>
      <c r="K150" s="175"/>
      <c r="L150" s="116"/>
      <c r="M150" s="175"/>
      <c r="N150" s="116"/>
      <c r="O150" s="175"/>
      <c r="P150" s="116"/>
      <c r="Q150" s="175"/>
      <c r="R150" s="116"/>
      <c r="S150" s="189"/>
      <c r="T150" s="116"/>
      <c r="U150" s="189"/>
      <c r="V150" s="116"/>
      <c r="W150" s="189"/>
      <c r="X150" s="116"/>
      <c r="Y150" s="189"/>
      <c r="Z150" s="116"/>
      <c r="AA150" s="189"/>
      <c r="AB150" s="118"/>
      <c r="AC150" s="189"/>
      <c r="AD150" s="360" t="s">
        <v>464</v>
      </c>
      <c r="AE150" s="298">
        <v>22.3</v>
      </c>
      <c r="AF150" s="309"/>
      <c r="AG150" s="117"/>
      <c r="AH150" s="309"/>
      <c r="AI150" s="117"/>
      <c r="AJ150" s="119"/>
    </row>
    <row r="151" spans="1:37" ht="13.5" hidden="1" outlineLevel="1" thickBot="1" x14ac:dyDescent="0.25">
      <c r="A151" s="566"/>
      <c r="B151" s="569"/>
      <c r="C151" s="299" t="s">
        <v>280</v>
      </c>
      <c r="D151" s="314"/>
      <c r="E151" s="237"/>
      <c r="F151" s="314"/>
      <c r="G151" s="237"/>
      <c r="H151" s="314"/>
      <c r="I151" s="237"/>
      <c r="J151" s="300"/>
      <c r="K151" s="237"/>
      <c r="L151" s="300"/>
      <c r="M151" s="237"/>
      <c r="N151" s="300"/>
      <c r="O151" s="237"/>
      <c r="P151" s="300"/>
      <c r="Q151" s="237"/>
      <c r="R151" s="300"/>
      <c r="S151" s="191"/>
      <c r="T151" s="300"/>
      <c r="U151" s="191"/>
      <c r="V151" s="300"/>
      <c r="W151" s="191"/>
      <c r="X151" s="300"/>
      <c r="Y151" s="191"/>
      <c r="Z151" s="300"/>
      <c r="AA151" s="191"/>
      <c r="AB151" s="301"/>
      <c r="AC151" s="191"/>
      <c r="AD151" s="267">
        <v>14</v>
      </c>
      <c r="AE151" s="292">
        <f>2.4+(0.5*3+0.5*2+0.5)+(0.5*2+0.5*2+0.5*2)+0.5</f>
        <v>8.9</v>
      </c>
      <c r="AF151" s="307"/>
      <c r="AG151" s="302"/>
      <c r="AH151" s="307"/>
      <c r="AI151" s="302"/>
      <c r="AJ151" s="159">
        <v>5</v>
      </c>
    </row>
    <row r="152" spans="1:37" ht="13.5" hidden="1" outlineLevel="1" thickTop="1" x14ac:dyDescent="0.2">
      <c r="A152" s="566"/>
      <c r="B152" s="568" t="s">
        <v>75</v>
      </c>
      <c r="C152" s="283" t="s">
        <v>57</v>
      </c>
      <c r="D152" s="88"/>
      <c r="E152" s="175"/>
      <c r="F152" s="88"/>
      <c r="G152" s="175"/>
      <c r="H152" s="88"/>
      <c r="I152" s="175"/>
      <c r="J152" s="86"/>
      <c r="K152" s="175"/>
      <c r="L152" s="86"/>
      <c r="M152" s="175"/>
      <c r="N152" s="86"/>
      <c r="O152" s="175"/>
      <c r="P152" s="86"/>
      <c r="Q152" s="175"/>
      <c r="R152" s="86"/>
      <c r="S152" s="189"/>
      <c r="T152" s="86"/>
      <c r="U152" s="189"/>
      <c r="V152" s="86"/>
      <c r="W152" s="189"/>
      <c r="X152" s="86"/>
      <c r="Y152" s="189"/>
      <c r="Z152" s="86"/>
      <c r="AA152" s="189"/>
      <c r="AB152" s="126"/>
      <c r="AC152" s="189"/>
      <c r="AD152" s="308"/>
      <c r="AE152" s="125"/>
      <c r="AF152" s="308" t="s">
        <v>463</v>
      </c>
      <c r="AG152" s="298">
        <v>9</v>
      </c>
      <c r="AH152" s="308"/>
      <c r="AI152" s="125"/>
      <c r="AJ152" s="119"/>
    </row>
    <row r="153" spans="1:37" ht="13.5" hidden="1" outlineLevel="1" thickBot="1" x14ac:dyDescent="0.25">
      <c r="A153" s="566"/>
      <c r="B153" s="569"/>
      <c r="C153" s="299" t="s">
        <v>280</v>
      </c>
      <c r="D153" s="314"/>
      <c r="E153" s="237"/>
      <c r="F153" s="314"/>
      <c r="G153" s="237"/>
      <c r="H153" s="314"/>
      <c r="I153" s="237"/>
      <c r="J153" s="155"/>
      <c r="K153" s="237"/>
      <c r="L153" s="155"/>
      <c r="M153" s="237"/>
      <c r="N153" s="155"/>
      <c r="O153" s="237"/>
      <c r="P153" s="155"/>
      <c r="Q153" s="237"/>
      <c r="R153" s="155"/>
      <c r="S153" s="191"/>
      <c r="T153" s="155"/>
      <c r="U153" s="191"/>
      <c r="V153" s="155"/>
      <c r="W153" s="191"/>
      <c r="X153" s="155"/>
      <c r="Y153" s="191"/>
      <c r="Z153" s="155"/>
      <c r="AA153" s="191"/>
      <c r="AB153" s="272"/>
      <c r="AC153" s="191"/>
      <c r="AD153" s="267"/>
      <c r="AE153" s="271"/>
      <c r="AF153" s="267">
        <v>2</v>
      </c>
      <c r="AG153" s="292">
        <f>2.4+0.5</f>
        <v>2.9</v>
      </c>
      <c r="AH153" s="267"/>
      <c r="AI153" s="271"/>
      <c r="AJ153" s="159">
        <v>0</v>
      </c>
    </row>
    <row r="154" spans="1:37" ht="13.5" hidden="1" outlineLevel="1" thickTop="1" x14ac:dyDescent="0.2">
      <c r="A154" s="566"/>
      <c r="B154" s="568" t="s">
        <v>76</v>
      </c>
      <c r="C154" s="283" t="s">
        <v>57</v>
      </c>
      <c r="D154" s="88"/>
      <c r="E154" s="175"/>
      <c r="F154" s="88"/>
      <c r="G154" s="175"/>
      <c r="H154" s="88"/>
      <c r="I154" s="175"/>
      <c r="J154" s="116"/>
      <c r="K154" s="175"/>
      <c r="L154" s="116"/>
      <c r="M154" s="175"/>
      <c r="N154" s="116"/>
      <c r="O154" s="175"/>
      <c r="P154" s="116"/>
      <c r="Q154" s="175"/>
      <c r="R154" s="116"/>
      <c r="S154" s="189"/>
      <c r="T154" s="116"/>
      <c r="U154" s="189"/>
      <c r="V154" s="116"/>
      <c r="W154" s="189"/>
      <c r="X154" s="116"/>
      <c r="Y154" s="189"/>
      <c r="Z154" s="116"/>
      <c r="AA154" s="189"/>
      <c r="AB154" s="118"/>
      <c r="AC154" s="189"/>
      <c r="AD154" s="360" t="s">
        <v>464</v>
      </c>
      <c r="AE154" s="298">
        <v>7.5</v>
      </c>
      <c r="AF154" s="309"/>
      <c r="AG154" s="117"/>
      <c r="AH154" s="309"/>
      <c r="AI154" s="117"/>
      <c r="AJ154" s="119"/>
    </row>
    <row r="155" spans="1:37" ht="13.5" hidden="1" outlineLevel="1" thickBot="1" x14ac:dyDescent="0.25">
      <c r="A155" s="566"/>
      <c r="B155" s="569"/>
      <c r="C155" s="299" t="s">
        <v>280</v>
      </c>
      <c r="D155" s="314"/>
      <c r="E155" s="237"/>
      <c r="F155" s="314"/>
      <c r="G155" s="237"/>
      <c r="H155" s="314"/>
      <c r="I155" s="237"/>
      <c r="J155" s="300"/>
      <c r="K155" s="237"/>
      <c r="L155" s="300"/>
      <c r="M155" s="237"/>
      <c r="N155" s="300"/>
      <c r="O155" s="237"/>
      <c r="P155" s="300"/>
      <c r="Q155" s="237"/>
      <c r="R155" s="300"/>
      <c r="S155" s="191"/>
      <c r="T155" s="300"/>
      <c r="U155" s="191"/>
      <c r="V155" s="300"/>
      <c r="W155" s="191"/>
      <c r="X155" s="300"/>
      <c r="Y155" s="191"/>
      <c r="Z155" s="300"/>
      <c r="AA155" s="191"/>
      <c r="AB155" s="301"/>
      <c r="AC155" s="191"/>
      <c r="AD155" s="267">
        <v>8</v>
      </c>
      <c r="AE155" s="292">
        <f>2.4+(1*3+1)+(1.3*2+1.3)</f>
        <v>10.3</v>
      </c>
      <c r="AF155" s="307"/>
      <c r="AG155" s="302"/>
      <c r="AH155" s="307"/>
      <c r="AI155" s="302"/>
      <c r="AJ155" s="159">
        <v>2</v>
      </c>
    </row>
    <row r="156" spans="1:37" ht="13.5" hidden="1" outlineLevel="1" thickTop="1" x14ac:dyDescent="0.2">
      <c r="A156" s="566"/>
      <c r="B156" s="568" t="s">
        <v>77</v>
      </c>
      <c r="C156" s="85" t="s">
        <v>57</v>
      </c>
      <c r="D156" s="88"/>
      <c r="E156" s="175"/>
      <c r="F156" s="88"/>
      <c r="G156" s="175"/>
      <c r="H156" s="88"/>
      <c r="I156" s="175"/>
      <c r="J156" s="86"/>
      <c r="K156" s="175"/>
      <c r="L156" s="86"/>
      <c r="M156" s="175"/>
      <c r="N156" s="86"/>
      <c r="O156" s="175"/>
      <c r="P156" s="86"/>
      <c r="Q156" s="175"/>
      <c r="R156" s="86"/>
      <c r="S156" s="189"/>
      <c r="T156" s="86"/>
      <c r="U156" s="189"/>
      <c r="V156" s="86"/>
      <c r="W156" s="189"/>
      <c r="X156" s="86"/>
      <c r="Y156" s="189"/>
      <c r="Z156" s="86"/>
      <c r="AA156" s="189"/>
      <c r="AB156" s="126"/>
      <c r="AC156" s="189"/>
      <c r="AD156" s="308"/>
      <c r="AE156" s="125"/>
      <c r="AF156" s="308"/>
      <c r="AG156" s="125"/>
      <c r="AH156" s="360" t="s">
        <v>464</v>
      </c>
      <c r="AI156" s="298">
        <v>5</v>
      </c>
      <c r="AJ156" s="119"/>
    </row>
    <row r="157" spans="1:37" ht="13.5" hidden="1" outlineLevel="1" thickBot="1" x14ac:dyDescent="0.25">
      <c r="A157" s="566"/>
      <c r="B157" s="569"/>
      <c r="C157" s="306" t="s">
        <v>280</v>
      </c>
      <c r="D157" s="314"/>
      <c r="E157" s="237"/>
      <c r="F157" s="314"/>
      <c r="G157" s="237"/>
      <c r="H157" s="314"/>
      <c r="I157" s="237"/>
      <c r="J157" s="121"/>
      <c r="K157" s="237"/>
      <c r="L157" s="121"/>
      <c r="M157" s="237"/>
      <c r="N157" s="121"/>
      <c r="O157" s="237"/>
      <c r="P157" s="121"/>
      <c r="Q157" s="237"/>
      <c r="R157" s="121"/>
      <c r="S157" s="191"/>
      <c r="T157" s="121"/>
      <c r="U157" s="191"/>
      <c r="V157" s="121"/>
      <c r="W157" s="191"/>
      <c r="X157" s="121"/>
      <c r="Y157" s="191"/>
      <c r="Z157" s="121"/>
      <c r="AA157" s="191"/>
      <c r="AB157" s="123"/>
      <c r="AC157" s="191"/>
      <c r="AD157" s="310"/>
      <c r="AE157" s="122"/>
      <c r="AF157" s="310"/>
      <c r="AG157" s="122"/>
      <c r="AH157" s="310">
        <v>2</v>
      </c>
      <c r="AI157" s="292">
        <f>2.4+0.4</f>
        <v>2.8</v>
      </c>
      <c r="AJ157" s="159">
        <v>1</v>
      </c>
    </row>
    <row r="158" spans="1:37" ht="13.5" hidden="1" outlineLevel="1" thickTop="1" x14ac:dyDescent="0.2">
      <c r="A158" s="566"/>
      <c r="B158" s="273"/>
      <c r="C158" s="286" t="s">
        <v>78</v>
      </c>
      <c r="D158" s="217"/>
      <c r="E158" s="176"/>
      <c r="F158" s="217"/>
      <c r="G158" s="176"/>
      <c r="H158" s="217"/>
      <c r="I158" s="176"/>
      <c r="J158" s="60"/>
      <c r="K158" s="176"/>
      <c r="L158" s="60"/>
      <c r="M158" s="176"/>
      <c r="N158" s="60"/>
      <c r="O158" s="176"/>
      <c r="P158" s="60"/>
      <c r="Q158" s="176"/>
      <c r="R158" s="60"/>
      <c r="S158" s="190"/>
      <c r="T158" s="60"/>
      <c r="U158" s="190"/>
      <c r="V158" s="60"/>
      <c r="W158" s="190"/>
      <c r="X158" s="60"/>
      <c r="Y158" s="190"/>
      <c r="Z158" s="60"/>
      <c r="AA158" s="190"/>
      <c r="AB158" s="63"/>
      <c r="AC158" s="190"/>
      <c r="AD158" s="290"/>
      <c r="AE158" s="296">
        <f>3*$AC$6</f>
        <v>1.5</v>
      </c>
      <c r="AF158" s="290"/>
      <c r="AG158" s="296">
        <f>1*$AC$6</f>
        <v>0.5</v>
      </c>
      <c r="AH158" s="290"/>
      <c r="AI158" s="296">
        <f>1*$AC$6</f>
        <v>0.5</v>
      </c>
      <c r="AJ158" s="97" t="s">
        <v>5</v>
      </c>
    </row>
    <row r="159" spans="1:37" hidden="1" outlineLevel="1" x14ac:dyDescent="0.2">
      <c r="A159" s="566"/>
      <c r="B159" s="273"/>
      <c r="C159" s="266" t="s">
        <v>281</v>
      </c>
      <c r="D159" s="217"/>
      <c r="E159" s="176"/>
      <c r="F159" s="67"/>
      <c r="G159" s="236"/>
      <c r="H159" s="67"/>
      <c r="I159" s="236"/>
      <c r="J159" s="66"/>
      <c r="K159" s="236"/>
      <c r="L159" s="66"/>
      <c r="M159" s="236"/>
      <c r="N159" s="66"/>
      <c r="O159" s="236"/>
      <c r="P159" s="66"/>
      <c r="Q159" s="236"/>
      <c r="R159" s="66"/>
      <c r="S159" s="192"/>
      <c r="T159" s="66"/>
      <c r="U159" s="192"/>
      <c r="V159" s="66"/>
      <c r="W159" s="192"/>
      <c r="X159" s="66"/>
      <c r="Y159" s="192"/>
      <c r="Z159" s="66"/>
      <c r="AA159" s="192"/>
      <c r="AB159" s="120"/>
      <c r="AC159" s="192"/>
      <c r="AD159" s="291"/>
      <c r="AE159" s="297">
        <f>(3+3+3)*$AD$6+(4+3+3+3+3)*$AD$6+(4+3)*$AD$6</f>
        <v>4.8</v>
      </c>
      <c r="AF159" s="291"/>
      <c r="AG159" s="297">
        <f>AJ153*$AF$6</f>
        <v>0</v>
      </c>
      <c r="AH159" s="291"/>
      <c r="AI159" s="297">
        <f>AJ157*$AH$6</f>
        <v>0.15</v>
      </c>
      <c r="AJ159" s="106" t="s">
        <v>5</v>
      </c>
    </row>
    <row r="160" spans="1:37" ht="13.5" hidden="1" outlineLevel="1" thickBot="1" x14ac:dyDescent="0.25">
      <c r="A160" s="567"/>
      <c r="B160" s="285"/>
      <c r="C160" s="303" t="s">
        <v>283</v>
      </c>
      <c r="D160" s="311"/>
      <c r="E160" s="312"/>
      <c r="F160" s="311"/>
      <c r="G160" s="312"/>
      <c r="H160" s="311"/>
      <c r="I160" s="312"/>
      <c r="J160" s="281"/>
      <c r="K160" s="312"/>
      <c r="L160" s="281"/>
      <c r="M160" s="312"/>
      <c r="N160" s="281"/>
      <c r="O160" s="312"/>
      <c r="P160" s="281"/>
      <c r="Q160" s="312"/>
      <c r="R160" s="281"/>
      <c r="S160" s="313"/>
      <c r="T160" s="281"/>
      <c r="U160" s="313"/>
      <c r="V160" s="281"/>
      <c r="W160" s="313"/>
      <c r="X160" s="281"/>
      <c r="Y160" s="313"/>
      <c r="Z160" s="281"/>
      <c r="AA160" s="313"/>
      <c r="AB160" s="282"/>
      <c r="AC160" s="313"/>
      <c r="AD160" s="293"/>
      <c r="AE160" s="304">
        <f>(4*$AE$6)+(7*$AE$6)+(4*$AE$6)</f>
        <v>2.25</v>
      </c>
      <c r="AF160" s="293"/>
      <c r="AG160" s="305">
        <f>1*$AG$6</f>
        <v>0.15</v>
      </c>
      <c r="AH160" s="293"/>
      <c r="AI160" s="304">
        <f>0*$AI$6</f>
        <v>0</v>
      </c>
      <c r="AJ160" s="275" t="s">
        <v>5</v>
      </c>
      <c r="AK160" s="264"/>
    </row>
    <row r="161" spans="1:37" hidden="1" outlineLevel="1" x14ac:dyDescent="0.2">
      <c r="A161" s="565" t="s">
        <v>279</v>
      </c>
      <c r="B161" s="570" t="s">
        <v>73</v>
      </c>
      <c r="C161" s="284" t="s">
        <v>57</v>
      </c>
      <c r="D161" s="102"/>
      <c r="E161" s="278"/>
      <c r="F161" s="102"/>
      <c r="G161" s="278"/>
      <c r="H161" s="102"/>
      <c r="I161" s="278"/>
      <c r="J161" s="135"/>
      <c r="K161" s="278"/>
      <c r="L161" s="135"/>
      <c r="M161" s="278"/>
      <c r="N161" s="135"/>
      <c r="O161" s="278"/>
      <c r="P161" s="135"/>
      <c r="Q161" s="278"/>
      <c r="R161" s="135"/>
      <c r="S161" s="279"/>
      <c r="T161" s="135"/>
      <c r="U161" s="279"/>
      <c r="V161" s="135"/>
      <c r="W161" s="279"/>
      <c r="X161" s="135"/>
      <c r="Y161" s="279"/>
      <c r="Z161" s="135"/>
      <c r="AA161" s="279"/>
      <c r="AB161" s="137"/>
      <c r="AC161" s="279"/>
      <c r="AD161" s="360" t="s">
        <v>464</v>
      </c>
      <c r="AE161" s="280">
        <v>15.5</v>
      </c>
      <c r="AF161" s="135"/>
      <c r="AG161" s="136"/>
      <c r="AH161" s="294"/>
      <c r="AI161" s="136"/>
      <c r="AJ161" s="104"/>
      <c r="AK161" s="264"/>
    </row>
    <row r="162" spans="1:37" ht="13.5" hidden="1" outlineLevel="1" thickBot="1" x14ac:dyDescent="0.25">
      <c r="A162" s="566"/>
      <c r="B162" s="569"/>
      <c r="C162" s="299" t="s">
        <v>280</v>
      </c>
      <c r="D162" s="314"/>
      <c r="E162" s="237"/>
      <c r="F162" s="314"/>
      <c r="G162" s="237"/>
      <c r="H162" s="314"/>
      <c r="I162" s="237"/>
      <c r="J162" s="300"/>
      <c r="K162" s="237"/>
      <c r="L162" s="300"/>
      <c r="M162" s="237"/>
      <c r="N162" s="300"/>
      <c r="O162" s="237"/>
      <c r="P162" s="300"/>
      <c r="Q162" s="237"/>
      <c r="R162" s="300"/>
      <c r="S162" s="191"/>
      <c r="T162" s="300"/>
      <c r="U162" s="191"/>
      <c r="V162" s="300"/>
      <c r="W162" s="191"/>
      <c r="X162" s="300"/>
      <c r="Y162" s="191"/>
      <c r="Z162" s="300"/>
      <c r="AA162" s="191"/>
      <c r="AB162" s="301"/>
      <c r="AC162" s="191"/>
      <c r="AD162" s="267">
        <v>8</v>
      </c>
      <c r="AE162" s="292">
        <f>2.4+(0.5*2)+(0.5*2+1.3*2+0.5)</f>
        <v>7.5</v>
      </c>
      <c r="AF162" s="307"/>
      <c r="AG162" s="302"/>
      <c r="AH162" s="307"/>
      <c r="AI162" s="302"/>
      <c r="AJ162" s="159">
        <v>3</v>
      </c>
      <c r="AK162" s="264"/>
    </row>
    <row r="163" spans="1:37" ht="13.5" hidden="1" outlineLevel="1" thickTop="1" x14ac:dyDescent="0.2">
      <c r="A163" s="566"/>
      <c r="B163" s="568" t="s">
        <v>74</v>
      </c>
      <c r="C163" s="283" t="s">
        <v>57</v>
      </c>
      <c r="D163" s="88"/>
      <c r="E163" s="175"/>
      <c r="F163" s="88"/>
      <c r="G163" s="175"/>
      <c r="H163" s="88"/>
      <c r="I163" s="175"/>
      <c r="J163" s="116"/>
      <c r="K163" s="175"/>
      <c r="L163" s="116"/>
      <c r="M163" s="175"/>
      <c r="N163" s="116"/>
      <c r="O163" s="175"/>
      <c r="P163" s="116"/>
      <c r="Q163" s="175"/>
      <c r="R163" s="116"/>
      <c r="S163" s="189"/>
      <c r="T163" s="116"/>
      <c r="U163" s="189"/>
      <c r="V163" s="116"/>
      <c r="W163" s="189"/>
      <c r="X163" s="116"/>
      <c r="Y163" s="189"/>
      <c r="Z163" s="116"/>
      <c r="AA163" s="189"/>
      <c r="AB163" s="118"/>
      <c r="AC163" s="189"/>
      <c r="AD163" s="360" t="s">
        <v>464</v>
      </c>
      <c r="AE163" s="298">
        <v>17</v>
      </c>
      <c r="AF163" s="309"/>
      <c r="AG163" s="117"/>
      <c r="AH163" s="309"/>
      <c r="AI163" s="117"/>
      <c r="AJ163" s="119"/>
      <c r="AK163" s="264"/>
    </row>
    <row r="164" spans="1:37" ht="13.5" hidden="1" outlineLevel="1" thickBot="1" x14ac:dyDescent="0.25">
      <c r="A164" s="566"/>
      <c r="B164" s="569"/>
      <c r="C164" s="299" t="s">
        <v>280</v>
      </c>
      <c r="D164" s="314"/>
      <c r="E164" s="237"/>
      <c r="F164" s="314"/>
      <c r="G164" s="237"/>
      <c r="H164" s="314"/>
      <c r="I164" s="237"/>
      <c r="J164" s="300"/>
      <c r="K164" s="237"/>
      <c r="L164" s="300"/>
      <c r="M164" s="237"/>
      <c r="N164" s="300"/>
      <c r="O164" s="237"/>
      <c r="P164" s="300"/>
      <c r="Q164" s="237"/>
      <c r="R164" s="300"/>
      <c r="S164" s="191"/>
      <c r="T164" s="300"/>
      <c r="U164" s="191"/>
      <c r="V164" s="300"/>
      <c r="W164" s="191"/>
      <c r="X164" s="300"/>
      <c r="Y164" s="191"/>
      <c r="Z164" s="300"/>
      <c r="AA164" s="191"/>
      <c r="AB164" s="301"/>
      <c r="AC164" s="191"/>
      <c r="AD164" s="267">
        <v>8</v>
      </c>
      <c r="AE164" s="292">
        <f>2.4+(0.5*2)+(0.5*2+0.5*2+0.5)</f>
        <v>5.9</v>
      </c>
      <c r="AF164" s="307"/>
      <c r="AG164" s="302"/>
      <c r="AH164" s="307"/>
      <c r="AI164" s="302"/>
      <c r="AJ164" s="159">
        <v>3</v>
      </c>
      <c r="AK164" s="264"/>
    </row>
    <row r="165" spans="1:37" ht="13.5" hidden="1" outlineLevel="1" thickTop="1" x14ac:dyDescent="0.2">
      <c r="A165" s="566"/>
      <c r="B165" s="568" t="s">
        <v>75</v>
      </c>
      <c r="C165" s="283" t="s">
        <v>57</v>
      </c>
      <c r="D165" s="88"/>
      <c r="E165" s="175"/>
      <c r="F165" s="88"/>
      <c r="G165" s="175"/>
      <c r="H165" s="88"/>
      <c r="I165" s="175"/>
      <c r="J165" s="86"/>
      <c r="K165" s="175"/>
      <c r="L165" s="86"/>
      <c r="M165" s="175"/>
      <c r="N165" s="86"/>
      <c r="O165" s="175"/>
      <c r="P165" s="86"/>
      <c r="Q165" s="175"/>
      <c r="R165" s="86"/>
      <c r="S165" s="189"/>
      <c r="T165" s="86"/>
      <c r="U165" s="189"/>
      <c r="V165" s="86"/>
      <c r="W165" s="189"/>
      <c r="X165" s="86"/>
      <c r="Y165" s="189"/>
      <c r="Z165" s="86"/>
      <c r="AA165" s="189"/>
      <c r="AB165" s="126"/>
      <c r="AC165" s="189"/>
      <c r="AD165" s="308"/>
      <c r="AE165" s="125"/>
      <c r="AF165" s="308" t="s">
        <v>463</v>
      </c>
      <c r="AG165" s="298">
        <v>5</v>
      </c>
      <c r="AH165" s="308"/>
      <c r="AI165" s="125"/>
      <c r="AJ165" s="119"/>
      <c r="AK165" s="264"/>
    </row>
    <row r="166" spans="1:37" ht="13.5" hidden="1" outlineLevel="1" thickBot="1" x14ac:dyDescent="0.25">
      <c r="A166" s="566"/>
      <c r="B166" s="569"/>
      <c r="C166" s="299" t="s">
        <v>280</v>
      </c>
      <c r="D166" s="314"/>
      <c r="E166" s="237"/>
      <c r="F166" s="314"/>
      <c r="G166" s="237"/>
      <c r="H166" s="314"/>
      <c r="I166" s="237"/>
      <c r="J166" s="155"/>
      <c r="K166" s="237"/>
      <c r="L166" s="155"/>
      <c r="M166" s="237"/>
      <c r="N166" s="155"/>
      <c r="O166" s="237"/>
      <c r="P166" s="155"/>
      <c r="Q166" s="237"/>
      <c r="R166" s="155"/>
      <c r="S166" s="191"/>
      <c r="T166" s="155"/>
      <c r="U166" s="191"/>
      <c r="V166" s="155"/>
      <c r="W166" s="191"/>
      <c r="X166" s="155"/>
      <c r="Y166" s="191"/>
      <c r="Z166" s="155"/>
      <c r="AA166" s="191"/>
      <c r="AB166" s="272"/>
      <c r="AC166" s="191"/>
      <c r="AD166" s="267"/>
      <c r="AE166" s="271"/>
      <c r="AF166" s="267">
        <v>2</v>
      </c>
      <c r="AG166" s="292">
        <f>2.4+0.5</f>
        <v>2.9</v>
      </c>
      <c r="AH166" s="267"/>
      <c r="AI166" s="271"/>
      <c r="AJ166" s="159">
        <v>0</v>
      </c>
      <c r="AK166" s="264"/>
    </row>
    <row r="167" spans="1:37" ht="13.5" hidden="1" outlineLevel="1" thickTop="1" x14ac:dyDescent="0.2">
      <c r="A167" s="566"/>
      <c r="B167" s="568" t="s">
        <v>76</v>
      </c>
      <c r="C167" s="283" t="s">
        <v>57</v>
      </c>
      <c r="D167" s="88"/>
      <c r="E167" s="175"/>
      <c r="F167" s="88"/>
      <c r="G167" s="175"/>
      <c r="H167" s="88"/>
      <c r="I167" s="175"/>
      <c r="J167" s="116"/>
      <c r="K167" s="175"/>
      <c r="L167" s="116"/>
      <c r="M167" s="175"/>
      <c r="N167" s="116"/>
      <c r="O167" s="175"/>
      <c r="P167" s="116"/>
      <c r="Q167" s="175"/>
      <c r="R167" s="116"/>
      <c r="S167" s="189"/>
      <c r="T167" s="116"/>
      <c r="U167" s="189"/>
      <c r="V167" s="116"/>
      <c r="W167" s="189"/>
      <c r="X167" s="116"/>
      <c r="Y167" s="189"/>
      <c r="Z167" s="116"/>
      <c r="AA167" s="189"/>
      <c r="AB167" s="118"/>
      <c r="AC167" s="189"/>
      <c r="AD167" s="360" t="s">
        <v>464</v>
      </c>
      <c r="AE167" s="298">
        <v>6.5</v>
      </c>
      <c r="AF167" s="309"/>
      <c r="AG167" s="117"/>
      <c r="AH167" s="309"/>
      <c r="AI167" s="117"/>
      <c r="AJ167" s="119"/>
      <c r="AK167" s="264"/>
    </row>
    <row r="168" spans="1:37" ht="13.5" hidden="1" outlineLevel="1" thickBot="1" x14ac:dyDescent="0.25">
      <c r="A168" s="566"/>
      <c r="B168" s="569"/>
      <c r="C168" s="299" t="s">
        <v>280</v>
      </c>
      <c r="D168" s="314"/>
      <c r="E168" s="237"/>
      <c r="F168" s="314"/>
      <c r="G168" s="237"/>
      <c r="H168" s="314"/>
      <c r="I168" s="237"/>
      <c r="J168" s="300"/>
      <c r="K168" s="237"/>
      <c r="L168" s="300"/>
      <c r="M168" s="237"/>
      <c r="N168" s="300"/>
      <c r="O168" s="237"/>
      <c r="P168" s="300"/>
      <c r="Q168" s="237"/>
      <c r="R168" s="300"/>
      <c r="S168" s="191"/>
      <c r="T168" s="300"/>
      <c r="U168" s="191"/>
      <c r="V168" s="300"/>
      <c r="W168" s="191"/>
      <c r="X168" s="300"/>
      <c r="Y168" s="191"/>
      <c r="Z168" s="300"/>
      <c r="AA168" s="191"/>
      <c r="AB168" s="301"/>
      <c r="AC168" s="191"/>
      <c r="AD168" s="267">
        <v>6</v>
      </c>
      <c r="AE168" s="292">
        <f>2.4+(1*2+1*2)+(1.3)</f>
        <v>7.7</v>
      </c>
      <c r="AF168" s="307"/>
      <c r="AG168" s="302"/>
      <c r="AH168" s="307"/>
      <c r="AI168" s="302"/>
      <c r="AJ168" s="159">
        <v>2</v>
      </c>
      <c r="AK168" s="264"/>
    </row>
    <row r="169" spans="1:37" ht="13.5" hidden="1" outlineLevel="1" thickTop="1" x14ac:dyDescent="0.2">
      <c r="A169" s="566"/>
      <c r="B169" s="568" t="s">
        <v>77</v>
      </c>
      <c r="C169" s="85" t="s">
        <v>57</v>
      </c>
      <c r="D169" s="88"/>
      <c r="E169" s="175"/>
      <c r="F169" s="88"/>
      <c r="G169" s="175"/>
      <c r="H169" s="88"/>
      <c r="I169" s="175"/>
      <c r="J169" s="86"/>
      <c r="K169" s="175"/>
      <c r="L169" s="86"/>
      <c r="M169" s="175"/>
      <c r="N169" s="86"/>
      <c r="O169" s="175"/>
      <c r="P169" s="86"/>
      <c r="Q169" s="175"/>
      <c r="R169" s="86"/>
      <c r="S169" s="189"/>
      <c r="T169" s="86"/>
      <c r="U169" s="189"/>
      <c r="V169" s="86"/>
      <c r="W169" s="189"/>
      <c r="X169" s="86"/>
      <c r="Y169" s="189"/>
      <c r="Z169" s="86"/>
      <c r="AA169" s="189"/>
      <c r="AB169" s="126"/>
      <c r="AC169" s="189"/>
      <c r="AD169" s="308"/>
      <c r="AE169" s="125"/>
      <c r="AF169" s="308"/>
      <c r="AG169" s="125"/>
      <c r="AH169" s="360" t="s">
        <v>464</v>
      </c>
      <c r="AI169" s="298">
        <v>7</v>
      </c>
      <c r="AJ169" s="119"/>
      <c r="AK169" s="264"/>
    </row>
    <row r="170" spans="1:37" ht="13.5" hidden="1" outlineLevel="1" thickBot="1" x14ac:dyDescent="0.25">
      <c r="A170" s="566"/>
      <c r="B170" s="569"/>
      <c r="C170" s="306" t="s">
        <v>280</v>
      </c>
      <c r="D170" s="314"/>
      <c r="E170" s="237"/>
      <c r="F170" s="314"/>
      <c r="G170" s="237"/>
      <c r="H170" s="314"/>
      <c r="I170" s="237"/>
      <c r="J170" s="121"/>
      <c r="K170" s="237"/>
      <c r="L170" s="121"/>
      <c r="M170" s="237"/>
      <c r="N170" s="121"/>
      <c r="O170" s="237"/>
      <c r="P170" s="121"/>
      <c r="Q170" s="237"/>
      <c r="R170" s="121"/>
      <c r="S170" s="191"/>
      <c r="T170" s="121"/>
      <c r="U170" s="191"/>
      <c r="V170" s="121"/>
      <c r="W170" s="191"/>
      <c r="X170" s="121"/>
      <c r="Y170" s="191"/>
      <c r="Z170" s="121"/>
      <c r="AA170" s="191"/>
      <c r="AB170" s="123"/>
      <c r="AC170" s="191"/>
      <c r="AD170" s="310"/>
      <c r="AE170" s="122"/>
      <c r="AF170" s="310"/>
      <c r="AG170" s="122"/>
      <c r="AH170" s="310">
        <v>2</v>
      </c>
      <c r="AI170" s="292">
        <f>2.4+0.4</f>
        <v>2.8</v>
      </c>
      <c r="AJ170" s="159">
        <v>1</v>
      </c>
      <c r="AK170" s="264"/>
    </row>
    <row r="171" spans="1:37" ht="13.5" hidden="1" outlineLevel="1" thickTop="1" x14ac:dyDescent="0.2">
      <c r="A171" s="566"/>
      <c r="B171" s="273"/>
      <c r="C171" s="286" t="s">
        <v>78</v>
      </c>
      <c r="D171" s="217"/>
      <c r="E171" s="176"/>
      <c r="F171" s="217"/>
      <c r="G171" s="176"/>
      <c r="H171" s="217"/>
      <c r="I171" s="176"/>
      <c r="J171" s="60"/>
      <c r="K171" s="176"/>
      <c r="L171" s="60"/>
      <c r="M171" s="176"/>
      <c r="N171" s="60"/>
      <c r="O171" s="176"/>
      <c r="P171" s="60"/>
      <c r="Q171" s="176"/>
      <c r="R171" s="60"/>
      <c r="S171" s="190"/>
      <c r="T171" s="60"/>
      <c r="U171" s="190"/>
      <c r="V171" s="60"/>
      <c r="W171" s="190"/>
      <c r="X171" s="60"/>
      <c r="Y171" s="190"/>
      <c r="Z171" s="60"/>
      <c r="AA171" s="190"/>
      <c r="AB171" s="63"/>
      <c r="AC171" s="190"/>
      <c r="AD171" s="290"/>
      <c r="AE171" s="296">
        <f>3*$AC$6</f>
        <v>1.5</v>
      </c>
      <c r="AF171" s="290"/>
      <c r="AG171" s="296">
        <f>1*$AC$6</f>
        <v>0.5</v>
      </c>
      <c r="AH171" s="290"/>
      <c r="AI171" s="296">
        <f>1*$AC$6</f>
        <v>0.5</v>
      </c>
      <c r="AJ171" s="97" t="s">
        <v>5</v>
      </c>
      <c r="AK171" s="264"/>
    </row>
    <row r="172" spans="1:37" hidden="1" outlineLevel="1" x14ac:dyDescent="0.2">
      <c r="A172" s="566"/>
      <c r="B172" s="273"/>
      <c r="C172" s="266" t="s">
        <v>281</v>
      </c>
      <c r="D172" s="217"/>
      <c r="E172" s="176"/>
      <c r="F172" s="67"/>
      <c r="G172" s="236"/>
      <c r="H172" s="67"/>
      <c r="I172" s="236"/>
      <c r="J172" s="66"/>
      <c r="K172" s="236"/>
      <c r="L172" s="66"/>
      <c r="M172" s="236"/>
      <c r="N172" s="66"/>
      <c r="O172" s="236"/>
      <c r="P172" s="66"/>
      <c r="Q172" s="236"/>
      <c r="R172" s="66"/>
      <c r="S172" s="192"/>
      <c r="T172" s="66"/>
      <c r="U172" s="192"/>
      <c r="V172" s="66"/>
      <c r="W172" s="192"/>
      <c r="X172" s="66"/>
      <c r="Y172" s="192"/>
      <c r="Z172" s="66"/>
      <c r="AA172" s="192"/>
      <c r="AB172" s="120"/>
      <c r="AC172" s="192"/>
      <c r="AD172" s="291"/>
      <c r="AE172" s="297">
        <f>(3+3+3)*$AD$6+(3+3+3)*$AD$6+(3+3)*$AD$6</f>
        <v>3.5999999999999996</v>
      </c>
      <c r="AF172" s="291"/>
      <c r="AG172" s="297">
        <f>AJ166*$AF$6</f>
        <v>0</v>
      </c>
      <c r="AH172" s="291"/>
      <c r="AI172" s="297">
        <f>AJ170*$AH$6</f>
        <v>0.15</v>
      </c>
      <c r="AJ172" s="106" t="s">
        <v>5</v>
      </c>
      <c r="AK172" s="264"/>
    </row>
    <row r="173" spans="1:37" ht="13.5" hidden="1" outlineLevel="1" thickBot="1" x14ac:dyDescent="0.25">
      <c r="A173" s="567"/>
      <c r="B173" s="285"/>
      <c r="C173" s="303" t="s">
        <v>283</v>
      </c>
      <c r="D173" s="311"/>
      <c r="E173" s="312"/>
      <c r="F173" s="311"/>
      <c r="G173" s="312"/>
      <c r="H173" s="311"/>
      <c r="I173" s="312"/>
      <c r="J173" s="281"/>
      <c r="K173" s="312"/>
      <c r="L173" s="281"/>
      <c r="M173" s="312"/>
      <c r="N173" s="281"/>
      <c r="O173" s="312"/>
      <c r="P173" s="281"/>
      <c r="Q173" s="312"/>
      <c r="R173" s="281"/>
      <c r="S173" s="313"/>
      <c r="T173" s="281"/>
      <c r="U173" s="313"/>
      <c r="V173" s="281"/>
      <c r="W173" s="313"/>
      <c r="X173" s="281"/>
      <c r="Y173" s="313"/>
      <c r="Z173" s="281"/>
      <c r="AA173" s="313"/>
      <c r="AB173" s="282"/>
      <c r="AC173" s="313"/>
      <c r="AD173" s="293"/>
      <c r="AE173" s="304">
        <f>(4*$AE$6)+(4*$AE$6)+(3*$AE$6)</f>
        <v>1.65</v>
      </c>
      <c r="AF173" s="293"/>
      <c r="AG173" s="305">
        <f>1*$AG$6</f>
        <v>0.15</v>
      </c>
      <c r="AH173" s="293"/>
      <c r="AI173" s="304">
        <f>0*$AI$6</f>
        <v>0</v>
      </c>
      <c r="AJ173" s="275" t="s">
        <v>5</v>
      </c>
    </row>
    <row r="174" spans="1:37" hidden="1" outlineLevel="1" x14ac:dyDescent="0.2">
      <c r="A174" s="565" t="s">
        <v>278</v>
      </c>
      <c r="B174" s="570" t="s">
        <v>73</v>
      </c>
      <c r="C174" s="284" t="s">
        <v>57</v>
      </c>
      <c r="D174" s="102"/>
      <c r="E174" s="278"/>
      <c r="F174" s="102"/>
      <c r="G174" s="278"/>
      <c r="H174" s="102"/>
      <c r="I174" s="278"/>
      <c r="J174" s="135"/>
      <c r="K174" s="278"/>
      <c r="L174" s="135"/>
      <c r="M174" s="278"/>
      <c r="N174" s="135"/>
      <c r="O174" s="278"/>
      <c r="P174" s="135"/>
      <c r="Q174" s="278"/>
      <c r="R174" s="135"/>
      <c r="S174" s="279"/>
      <c r="T174" s="135"/>
      <c r="U174" s="279"/>
      <c r="V174" s="135"/>
      <c r="W174" s="279"/>
      <c r="X174" s="135"/>
      <c r="Y174" s="279"/>
      <c r="Z174" s="135"/>
      <c r="AA174" s="279"/>
      <c r="AB174" s="137"/>
      <c r="AC174" s="279"/>
      <c r="AD174" s="360" t="s">
        <v>464</v>
      </c>
      <c r="AE174" s="280">
        <v>10</v>
      </c>
      <c r="AF174" s="135"/>
      <c r="AG174" s="136"/>
      <c r="AH174" s="294"/>
      <c r="AI174" s="136"/>
      <c r="AJ174" s="104"/>
      <c r="AK174" s="264"/>
    </row>
    <row r="175" spans="1:37" ht="13.5" hidden="1" outlineLevel="1" thickBot="1" x14ac:dyDescent="0.25">
      <c r="A175" s="566"/>
      <c r="B175" s="569"/>
      <c r="C175" s="299" t="s">
        <v>280</v>
      </c>
      <c r="D175" s="314"/>
      <c r="E175" s="237"/>
      <c r="F175" s="314"/>
      <c r="G175" s="237"/>
      <c r="H175" s="314"/>
      <c r="I175" s="237"/>
      <c r="J175" s="300"/>
      <c r="K175" s="237"/>
      <c r="L175" s="300"/>
      <c r="M175" s="237"/>
      <c r="N175" s="300"/>
      <c r="O175" s="237"/>
      <c r="P175" s="300"/>
      <c r="Q175" s="237"/>
      <c r="R175" s="300"/>
      <c r="S175" s="191"/>
      <c r="T175" s="300"/>
      <c r="U175" s="191"/>
      <c r="V175" s="300"/>
      <c r="W175" s="191"/>
      <c r="X175" s="300"/>
      <c r="Y175" s="191"/>
      <c r="Z175" s="300"/>
      <c r="AA175" s="191"/>
      <c r="AB175" s="301"/>
      <c r="AC175" s="191"/>
      <c r="AD175" s="267">
        <v>8</v>
      </c>
      <c r="AE175" s="292">
        <f>2.4+(0.5*2)+(1.3*2+0.5*2+0.5)</f>
        <v>7.5</v>
      </c>
      <c r="AF175" s="307"/>
      <c r="AG175" s="302"/>
      <c r="AH175" s="307"/>
      <c r="AI175" s="302"/>
      <c r="AJ175" s="159">
        <v>3</v>
      </c>
      <c r="AK175" s="264"/>
    </row>
    <row r="176" spans="1:37" ht="13.5" hidden="1" outlineLevel="1" thickTop="1" x14ac:dyDescent="0.2">
      <c r="A176" s="566"/>
      <c r="B176" s="568" t="s">
        <v>74</v>
      </c>
      <c r="C176" s="283" t="s">
        <v>57</v>
      </c>
      <c r="D176" s="88"/>
      <c r="E176" s="175"/>
      <c r="F176" s="88"/>
      <c r="G176" s="175"/>
      <c r="H176" s="88"/>
      <c r="I176" s="175"/>
      <c r="J176" s="116"/>
      <c r="K176" s="175"/>
      <c r="L176" s="116"/>
      <c r="M176" s="175"/>
      <c r="N176" s="116"/>
      <c r="O176" s="175"/>
      <c r="P176" s="116"/>
      <c r="Q176" s="175"/>
      <c r="R176" s="116"/>
      <c r="S176" s="189"/>
      <c r="T176" s="116"/>
      <c r="U176" s="189"/>
      <c r="V176" s="116"/>
      <c r="W176" s="189"/>
      <c r="X176" s="116"/>
      <c r="Y176" s="189"/>
      <c r="Z176" s="116"/>
      <c r="AA176" s="189"/>
      <c r="AB176" s="118"/>
      <c r="AC176" s="189"/>
      <c r="AD176" s="360" t="s">
        <v>464</v>
      </c>
      <c r="AE176" s="298">
        <v>14</v>
      </c>
      <c r="AF176" s="309"/>
      <c r="AG176" s="117"/>
      <c r="AH176" s="309"/>
      <c r="AI176" s="117"/>
      <c r="AJ176" s="119"/>
      <c r="AK176" s="264"/>
    </row>
    <row r="177" spans="1:37" ht="13.5" hidden="1" outlineLevel="1" thickBot="1" x14ac:dyDescent="0.25">
      <c r="A177" s="566"/>
      <c r="B177" s="569"/>
      <c r="C177" s="299" t="s">
        <v>280</v>
      </c>
      <c r="D177" s="314"/>
      <c r="E177" s="237"/>
      <c r="F177" s="314"/>
      <c r="G177" s="237"/>
      <c r="H177" s="314"/>
      <c r="I177" s="237"/>
      <c r="J177" s="300"/>
      <c r="K177" s="237"/>
      <c r="L177" s="300"/>
      <c r="M177" s="237"/>
      <c r="N177" s="300"/>
      <c r="O177" s="237"/>
      <c r="P177" s="300"/>
      <c r="Q177" s="237"/>
      <c r="R177" s="300"/>
      <c r="S177" s="191"/>
      <c r="T177" s="300"/>
      <c r="U177" s="191"/>
      <c r="V177" s="300"/>
      <c r="W177" s="191"/>
      <c r="X177" s="300"/>
      <c r="Y177" s="191"/>
      <c r="Z177" s="300"/>
      <c r="AA177" s="191"/>
      <c r="AB177" s="301"/>
      <c r="AC177" s="191"/>
      <c r="AD177" s="267">
        <v>8</v>
      </c>
      <c r="AE177" s="292">
        <f>2.4+(0.5*2)+(0.5*2+0.5*2+0.5)</f>
        <v>5.9</v>
      </c>
      <c r="AF177" s="307"/>
      <c r="AG177" s="302"/>
      <c r="AH177" s="307"/>
      <c r="AI177" s="302"/>
      <c r="AJ177" s="159">
        <v>3</v>
      </c>
      <c r="AK177" s="264"/>
    </row>
    <row r="178" spans="1:37" ht="13.5" hidden="1" outlineLevel="1" thickTop="1" x14ac:dyDescent="0.2">
      <c r="A178" s="566"/>
      <c r="B178" s="568" t="s">
        <v>75</v>
      </c>
      <c r="C178" s="283" t="s">
        <v>57</v>
      </c>
      <c r="D178" s="88"/>
      <c r="E178" s="175"/>
      <c r="F178" s="88"/>
      <c r="G178" s="175"/>
      <c r="H178" s="88"/>
      <c r="I178" s="175"/>
      <c r="J178" s="86"/>
      <c r="K178" s="175"/>
      <c r="L178" s="86"/>
      <c r="M178" s="175"/>
      <c r="N178" s="86"/>
      <c r="O178" s="175"/>
      <c r="P178" s="86"/>
      <c r="Q178" s="175"/>
      <c r="R178" s="86"/>
      <c r="S178" s="189"/>
      <c r="T178" s="86"/>
      <c r="U178" s="189"/>
      <c r="V178" s="86"/>
      <c r="W178" s="189"/>
      <c r="X178" s="86"/>
      <c r="Y178" s="189"/>
      <c r="Z178" s="86"/>
      <c r="AA178" s="189"/>
      <c r="AB178" s="126"/>
      <c r="AC178" s="189"/>
      <c r="AD178" s="360"/>
      <c r="AE178" s="125"/>
      <c r="AF178" s="308" t="s">
        <v>463</v>
      </c>
      <c r="AG178" s="298">
        <v>3.7</v>
      </c>
      <c r="AH178" s="308"/>
      <c r="AI178" s="125"/>
      <c r="AJ178" s="119"/>
      <c r="AK178" s="264"/>
    </row>
    <row r="179" spans="1:37" ht="13.5" hidden="1" outlineLevel="1" thickBot="1" x14ac:dyDescent="0.25">
      <c r="A179" s="566"/>
      <c r="B179" s="569"/>
      <c r="C179" s="299" t="s">
        <v>280</v>
      </c>
      <c r="D179" s="314"/>
      <c r="E179" s="237"/>
      <c r="F179" s="314"/>
      <c r="G179" s="237"/>
      <c r="H179" s="314"/>
      <c r="I179" s="237"/>
      <c r="J179" s="155"/>
      <c r="K179" s="237"/>
      <c r="L179" s="155"/>
      <c r="M179" s="237"/>
      <c r="N179" s="155"/>
      <c r="O179" s="237"/>
      <c r="P179" s="155"/>
      <c r="Q179" s="237"/>
      <c r="R179" s="155"/>
      <c r="S179" s="191"/>
      <c r="T179" s="155"/>
      <c r="U179" s="191"/>
      <c r="V179" s="155"/>
      <c r="W179" s="191"/>
      <c r="X179" s="155"/>
      <c r="Y179" s="191"/>
      <c r="Z179" s="155"/>
      <c r="AA179" s="191"/>
      <c r="AB179" s="272"/>
      <c r="AC179" s="191"/>
      <c r="AD179" s="267"/>
      <c r="AE179" s="271"/>
      <c r="AF179" s="267">
        <v>2</v>
      </c>
      <c r="AG179" s="292">
        <f>2.4+0.5</f>
        <v>2.9</v>
      </c>
      <c r="AH179" s="267"/>
      <c r="AI179" s="271"/>
      <c r="AJ179" s="159">
        <v>0</v>
      </c>
      <c r="AK179" s="264"/>
    </row>
    <row r="180" spans="1:37" ht="13.5" hidden="1" outlineLevel="1" thickTop="1" x14ac:dyDescent="0.2">
      <c r="A180" s="566"/>
      <c r="B180" s="568" t="s">
        <v>76</v>
      </c>
      <c r="C180" s="283" t="s">
        <v>57</v>
      </c>
      <c r="D180" s="88"/>
      <c r="E180" s="175"/>
      <c r="F180" s="88"/>
      <c r="G180" s="175"/>
      <c r="H180" s="88"/>
      <c r="I180" s="175"/>
      <c r="J180" s="116"/>
      <c r="K180" s="175"/>
      <c r="L180" s="116"/>
      <c r="M180" s="175"/>
      <c r="N180" s="116"/>
      <c r="O180" s="175"/>
      <c r="P180" s="116"/>
      <c r="Q180" s="175"/>
      <c r="R180" s="116"/>
      <c r="S180" s="189"/>
      <c r="T180" s="116"/>
      <c r="U180" s="189"/>
      <c r="V180" s="116"/>
      <c r="W180" s="189"/>
      <c r="X180" s="116"/>
      <c r="Y180" s="189"/>
      <c r="Z180" s="116"/>
      <c r="AA180" s="189"/>
      <c r="AB180" s="118"/>
      <c r="AC180" s="189"/>
      <c r="AD180" s="360" t="s">
        <v>464</v>
      </c>
      <c r="AE180" s="298">
        <v>4.5</v>
      </c>
      <c r="AF180" s="309"/>
      <c r="AG180" s="117"/>
      <c r="AH180" s="309"/>
      <c r="AI180" s="117"/>
      <c r="AJ180" s="119"/>
      <c r="AK180" s="264"/>
    </row>
    <row r="181" spans="1:37" ht="13.5" hidden="1" outlineLevel="1" thickBot="1" x14ac:dyDescent="0.25">
      <c r="A181" s="566"/>
      <c r="B181" s="569"/>
      <c r="C181" s="299" t="s">
        <v>280</v>
      </c>
      <c r="D181" s="314"/>
      <c r="E181" s="237"/>
      <c r="F181" s="314"/>
      <c r="G181" s="237"/>
      <c r="H181" s="314"/>
      <c r="I181" s="237"/>
      <c r="J181" s="300"/>
      <c r="K181" s="237"/>
      <c r="L181" s="300"/>
      <c r="M181" s="237"/>
      <c r="N181" s="300"/>
      <c r="O181" s="237"/>
      <c r="P181" s="300"/>
      <c r="Q181" s="237"/>
      <c r="R181" s="300"/>
      <c r="S181" s="191"/>
      <c r="T181" s="300"/>
      <c r="U181" s="191"/>
      <c r="V181" s="300"/>
      <c r="W181" s="191"/>
      <c r="X181" s="300"/>
      <c r="Y181" s="191"/>
      <c r="Z181" s="300"/>
      <c r="AA181" s="191"/>
      <c r="AB181" s="301"/>
      <c r="AC181" s="191"/>
      <c r="AD181" s="267">
        <v>6</v>
      </c>
      <c r="AE181" s="292">
        <f>2.4+(1*3+1)+(1.3)</f>
        <v>7.7</v>
      </c>
      <c r="AF181" s="307"/>
      <c r="AG181" s="302"/>
      <c r="AH181" s="307"/>
      <c r="AI181" s="302"/>
      <c r="AJ181" s="159">
        <v>1</v>
      </c>
      <c r="AK181" s="264"/>
    </row>
    <row r="182" spans="1:37" ht="13.5" hidden="1" outlineLevel="1" thickTop="1" x14ac:dyDescent="0.2">
      <c r="A182" s="566"/>
      <c r="B182" s="568" t="s">
        <v>77</v>
      </c>
      <c r="C182" s="85" t="s">
        <v>57</v>
      </c>
      <c r="D182" s="88"/>
      <c r="E182" s="175"/>
      <c r="F182" s="88"/>
      <c r="G182" s="175"/>
      <c r="H182" s="88"/>
      <c r="I182" s="175"/>
      <c r="J182" s="86"/>
      <c r="K182" s="175"/>
      <c r="L182" s="86"/>
      <c r="M182" s="175"/>
      <c r="N182" s="86"/>
      <c r="O182" s="175"/>
      <c r="P182" s="86"/>
      <c r="Q182" s="175"/>
      <c r="R182" s="86"/>
      <c r="S182" s="189"/>
      <c r="T182" s="86"/>
      <c r="U182" s="189"/>
      <c r="V182" s="86"/>
      <c r="W182" s="189"/>
      <c r="X182" s="86"/>
      <c r="Y182" s="189"/>
      <c r="Z182" s="86"/>
      <c r="AA182" s="189"/>
      <c r="AB182" s="126"/>
      <c r="AC182" s="189"/>
      <c r="AD182" s="308"/>
      <c r="AE182" s="125"/>
      <c r="AF182" s="308"/>
      <c r="AG182" s="125"/>
      <c r="AH182" s="360" t="s">
        <v>464</v>
      </c>
      <c r="AI182" s="298">
        <v>5</v>
      </c>
      <c r="AJ182" s="119"/>
      <c r="AK182" s="264"/>
    </row>
    <row r="183" spans="1:37" ht="13.5" hidden="1" outlineLevel="1" thickBot="1" x14ac:dyDescent="0.25">
      <c r="A183" s="566"/>
      <c r="B183" s="569"/>
      <c r="C183" s="306" t="s">
        <v>280</v>
      </c>
      <c r="D183" s="314"/>
      <c r="E183" s="237"/>
      <c r="F183" s="314"/>
      <c r="G183" s="237"/>
      <c r="H183" s="314"/>
      <c r="I183" s="237"/>
      <c r="J183" s="121"/>
      <c r="K183" s="237"/>
      <c r="L183" s="121"/>
      <c r="M183" s="237"/>
      <c r="N183" s="121"/>
      <c r="O183" s="237"/>
      <c r="P183" s="121"/>
      <c r="Q183" s="237"/>
      <c r="R183" s="121"/>
      <c r="S183" s="191"/>
      <c r="T183" s="121"/>
      <c r="U183" s="191"/>
      <c r="V183" s="121"/>
      <c r="W183" s="191"/>
      <c r="X183" s="121"/>
      <c r="Y183" s="191"/>
      <c r="Z183" s="121"/>
      <c r="AA183" s="191"/>
      <c r="AB183" s="123"/>
      <c r="AC183" s="191"/>
      <c r="AD183" s="310"/>
      <c r="AE183" s="122"/>
      <c r="AF183" s="310"/>
      <c r="AG183" s="122"/>
      <c r="AH183" s="310">
        <v>2</v>
      </c>
      <c r="AI183" s="292">
        <f>2.4+0.4</f>
        <v>2.8</v>
      </c>
      <c r="AJ183" s="159">
        <v>1</v>
      </c>
      <c r="AK183" s="264"/>
    </row>
    <row r="184" spans="1:37" ht="13.5" hidden="1" outlineLevel="1" thickTop="1" x14ac:dyDescent="0.2">
      <c r="A184" s="566"/>
      <c r="B184" s="273"/>
      <c r="C184" s="286" t="s">
        <v>78</v>
      </c>
      <c r="D184" s="217"/>
      <c r="E184" s="176"/>
      <c r="F184" s="217"/>
      <c r="G184" s="176"/>
      <c r="H184" s="217"/>
      <c r="I184" s="176"/>
      <c r="J184" s="60"/>
      <c r="K184" s="176"/>
      <c r="L184" s="60"/>
      <c r="M184" s="176"/>
      <c r="N184" s="60"/>
      <c r="O184" s="176"/>
      <c r="P184" s="60"/>
      <c r="Q184" s="176"/>
      <c r="R184" s="60"/>
      <c r="S184" s="190"/>
      <c r="T184" s="60"/>
      <c r="U184" s="190"/>
      <c r="V184" s="60"/>
      <c r="W184" s="190"/>
      <c r="X184" s="60"/>
      <c r="Y184" s="190"/>
      <c r="Z184" s="60"/>
      <c r="AA184" s="190"/>
      <c r="AB184" s="63"/>
      <c r="AC184" s="190"/>
      <c r="AD184" s="290"/>
      <c r="AE184" s="296">
        <f>3*$AC$6</f>
        <v>1.5</v>
      </c>
      <c r="AF184" s="290"/>
      <c r="AG184" s="296">
        <f>1*$AC$6</f>
        <v>0.5</v>
      </c>
      <c r="AH184" s="290"/>
      <c r="AI184" s="296">
        <f>1*$AC$6</f>
        <v>0.5</v>
      </c>
      <c r="AJ184" s="97" t="s">
        <v>5</v>
      </c>
      <c r="AK184" s="264"/>
    </row>
    <row r="185" spans="1:37" hidden="1" outlineLevel="1" x14ac:dyDescent="0.2">
      <c r="A185" s="566"/>
      <c r="B185" s="273"/>
      <c r="C185" s="266" t="s">
        <v>281</v>
      </c>
      <c r="D185" s="217"/>
      <c r="E185" s="176"/>
      <c r="F185" s="67"/>
      <c r="G185" s="236"/>
      <c r="H185" s="67"/>
      <c r="I185" s="236"/>
      <c r="J185" s="66"/>
      <c r="K185" s="236"/>
      <c r="L185" s="66"/>
      <c r="M185" s="236"/>
      <c r="N185" s="66"/>
      <c r="O185" s="236"/>
      <c r="P185" s="66"/>
      <c r="Q185" s="236"/>
      <c r="R185" s="66"/>
      <c r="S185" s="192"/>
      <c r="T185" s="66"/>
      <c r="U185" s="192"/>
      <c r="V185" s="66"/>
      <c r="W185" s="192"/>
      <c r="X185" s="66"/>
      <c r="Y185" s="192"/>
      <c r="Z185" s="66"/>
      <c r="AA185" s="192"/>
      <c r="AB185" s="120"/>
      <c r="AC185" s="192"/>
      <c r="AD185" s="291"/>
      <c r="AE185" s="297">
        <f>(3+3+3)*$AD$6+(3+3+3)*$AD$6+(4)*$AD$6</f>
        <v>3.3</v>
      </c>
      <c r="AF185" s="291"/>
      <c r="AG185" s="297">
        <f>AJ179*$AF$6</f>
        <v>0</v>
      </c>
      <c r="AH185" s="291"/>
      <c r="AI185" s="297">
        <f>AJ183*$AH$6</f>
        <v>0.15</v>
      </c>
      <c r="AJ185" s="106" t="s">
        <v>5</v>
      </c>
    </row>
    <row r="186" spans="1:37" ht="13.5" hidden="1" outlineLevel="1" thickBot="1" x14ac:dyDescent="0.25">
      <c r="A186" s="567"/>
      <c r="B186" s="285"/>
      <c r="C186" s="303" t="s">
        <v>283</v>
      </c>
      <c r="D186" s="311"/>
      <c r="E186" s="312"/>
      <c r="F186" s="311"/>
      <c r="G186" s="312"/>
      <c r="H186" s="311"/>
      <c r="I186" s="312"/>
      <c r="J186" s="281"/>
      <c r="K186" s="312"/>
      <c r="L186" s="281"/>
      <c r="M186" s="312"/>
      <c r="N186" s="281"/>
      <c r="O186" s="312"/>
      <c r="P186" s="281"/>
      <c r="Q186" s="312"/>
      <c r="R186" s="281"/>
      <c r="S186" s="313"/>
      <c r="T186" s="281"/>
      <c r="U186" s="313"/>
      <c r="V186" s="281"/>
      <c r="W186" s="313"/>
      <c r="X186" s="281"/>
      <c r="Y186" s="313"/>
      <c r="Z186" s="281"/>
      <c r="AA186" s="313"/>
      <c r="AB186" s="282"/>
      <c r="AC186" s="313"/>
      <c r="AD186" s="293"/>
      <c r="AE186" s="304">
        <f>(4*$AE$6)+(4*$AE$6)+(3*$AE$6)</f>
        <v>1.65</v>
      </c>
      <c r="AF186" s="293"/>
      <c r="AG186" s="305">
        <f>1*$AG$6</f>
        <v>0.15</v>
      </c>
      <c r="AH186" s="293"/>
      <c r="AI186" s="304">
        <f>0*$AI$6</f>
        <v>0</v>
      </c>
      <c r="AJ186" s="275" t="s">
        <v>5</v>
      </c>
    </row>
    <row r="187" spans="1:37" hidden="1" outlineLevel="1" x14ac:dyDescent="0.2">
      <c r="A187" s="565" t="s">
        <v>284</v>
      </c>
      <c r="B187" s="570" t="s">
        <v>73</v>
      </c>
      <c r="C187" s="284" t="s">
        <v>57</v>
      </c>
      <c r="D187" s="102"/>
      <c r="E187" s="278"/>
      <c r="F187" s="102"/>
      <c r="G187" s="278"/>
      <c r="H187" s="102"/>
      <c r="I187" s="278"/>
      <c r="J187" s="135"/>
      <c r="K187" s="278"/>
      <c r="L187" s="135"/>
      <c r="M187" s="278"/>
      <c r="N187" s="135"/>
      <c r="O187" s="278"/>
      <c r="P187" s="135"/>
      <c r="Q187" s="278"/>
      <c r="R187" s="135"/>
      <c r="S187" s="279"/>
      <c r="T187" s="135"/>
      <c r="U187" s="279"/>
      <c r="V187" s="135"/>
      <c r="W187" s="279"/>
      <c r="X187" s="135"/>
      <c r="Y187" s="279"/>
      <c r="Z187" s="135"/>
      <c r="AA187" s="279"/>
      <c r="AB187" s="137"/>
      <c r="AC187" s="279"/>
      <c r="AD187" s="360" t="s">
        <v>464</v>
      </c>
      <c r="AE187" s="280">
        <v>11</v>
      </c>
      <c r="AF187" s="135"/>
      <c r="AG187" s="136"/>
      <c r="AH187" s="294"/>
      <c r="AI187" s="136"/>
      <c r="AJ187" s="104"/>
      <c r="AK187" s="264"/>
    </row>
    <row r="188" spans="1:37" ht="13.5" hidden="1" outlineLevel="1" thickBot="1" x14ac:dyDescent="0.25">
      <c r="A188" s="566"/>
      <c r="B188" s="569"/>
      <c r="C188" s="299" t="s">
        <v>280</v>
      </c>
      <c r="D188" s="314"/>
      <c r="E188" s="237"/>
      <c r="F188" s="314"/>
      <c r="G188" s="237"/>
      <c r="H188" s="314"/>
      <c r="I188" s="237"/>
      <c r="J188" s="300"/>
      <c r="K188" s="237"/>
      <c r="L188" s="300"/>
      <c r="M188" s="237"/>
      <c r="N188" s="300"/>
      <c r="O188" s="237"/>
      <c r="P188" s="300"/>
      <c r="Q188" s="237"/>
      <c r="R188" s="300"/>
      <c r="S188" s="191"/>
      <c r="T188" s="300"/>
      <c r="U188" s="191"/>
      <c r="V188" s="300"/>
      <c r="W188" s="191"/>
      <c r="X188" s="300"/>
      <c r="Y188" s="191"/>
      <c r="Z188" s="300"/>
      <c r="AA188" s="191"/>
      <c r="AB188" s="301"/>
      <c r="AC188" s="191"/>
      <c r="AD188" s="267">
        <v>8</v>
      </c>
      <c r="AE188" s="292">
        <f>2.4+(0.5*2)+(1.3*2+0.5*2+0.5)</f>
        <v>7.5</v>
      </c>
      <c r="AF188" s="307"/>
      <c r="AG188" s="302"/>
      <c r="AH188" s="307"/>
      <c r="AI188" s="302"/>
      <c r="AJ188" s="159">
        <v>3</v>
      </c>
      <c r="AK188" s="264"/>
    </row>
    <row r="189" spans="1:37" ht="13.5" hidden="1" outlineLevel="1" thickTop="1" x14ac:dyDescent="0.2">
      <c r="A189" s="566"/>
      <c r="B189" s="568" t="s">
        <v>74</v>
      </c>
      <c r="C189" s="283" t="s">
        <v>57</v>
      </c>
      <c r="D189" s="88"/>
      <c r="E189" s="175"/>
      <c r="F189" s="88"/>
      <c r="G189" s="175"/>
      <c r="H189" s="88"/>
      <c r="I189" s="175"/>
      <c r="J189" s="116"/>
      <c r="K189" s="175"/>
      <c r="L189" s="116"/>
      <c r="M189" s="175"/>
      <c r="N189" s="116"/>
      <c r="O189" s="175"/>
      <c r="P189" s="116"/>
      <c r="Q189" s="175"/>
      <c r="R189" s="116"/>
      <c r="S189" s="189"/>
      <c r="T189" s="116"/>
      <c r="U189" s="189"/>
      <c r="V189" s="116"/>
      <c r="W189" s="189"/>
      <c r="X189" s="116"/>
      <c r="Y189" s="189"/>
      <c r="Z189" s="116"/>
      <c r="AA189" s="189"/>
      <c r="AB189" s="118"/>
      <c r="AC189" s="189"/>
      <c r="AD189" s="360" t="s">
        <v>464</v>
      </c>
      <c r="AE189" s="298">
        <v>14</v>
      </c>
      <c r="AF189" s="309"/>
      <c r="AG189" s="117"/>
      <c r="AH189" s="309"/>
      <c r="AI189" s="117"/>
      <c r="AJ189" s="119"/>
      <c r="AK189" s="264"/>
    </row>
    <row r="190" spans="1:37" ht="13.5" hidden="1" outlineLevel="1" thickBot="1" x14ac:dyDescent="0.25">
      <c r="A190" s="566"/>
      <c r="B190" s="569"/>
      <c r="C190" s="299" t="s">
        <v>280</v>
      </c>
      <c r="D190" s="314"/>
      <c r="E190" s="237"/>
      <c r="F190" s="314"/>
      <c r="G190" s="237"/>
      <c r="H190" s="314"/>
      <c r="I190" s="237"/>
      <c r="J190" s="300"/>
      <c r="K190" s="237"/>
      <c r="L190" s="300"/>
      <c r="M190" s="237"/>
      <c r="N190" s="300"/>
      <c r="O190" s="237"/>
      <c r="P190" s="300"/>
      <c r="Q190" s="237"/>
      <c r="R190" s="300"/>
      <c r="S190" s="191"/>
      <c r="T190" s="300"/>
      <c r="U190" s="191"/>
      <c r="V190" s="300"/>
      <c r="W190" s="191"/>
      <c r="X190" s="300"/>
      <c r="Y190" s="191"/>
      <c r="Z190" s="300"/>
      <c r="AA190" s="191"/>
      <c r="AB190" s="301"/>
      <c r="AC190" s="191"/>
      <c r="AD190" s="267">
        <v>8</v>
      </c>
      <c r="AE190" s="292">
        <f>2.4+(0.5*2)+(0.5*2+0.5*2+0.5)</f>
        <v>5.9</v>
      </c>
      <c r="AF190" s="307"/>
      <c r="AG190" s="302"/>
      <c r="AH190" s="307"/>
      <c r="AI190" s="302"/>
      <c r="AJ190" s="159">
        <v>3</v>
      </c>
      <c r="AK190" s="264"/>
    </row>
    <row r="191" spans="1:37" ht="13.5" hidden="1" outlineLevel="1" thickTop="1" x14ac:dyDescent="0.2">
      <c r="A191" s="566"/>
      <c r="B191" s="568" t="s">
        <v>75</v>
      </c>
      <c r="C191" s="283" t="s">
        <v>57</v>
      </c>
      <c r="D191" s="88"/>
      <c r="E191" s="175"/>
      <c r="F191" s="88"/>
      <c r="G191" s="175"/>
      <c r="H191" s="88"/>
      <c r="I191" s="175"/>
      <c r="J191" s="86"/>
      <c r="K191" s="175"/>
      <c r="L191" s="86"/>
      <c r="M191" s="175"/>
      <c r="N191" s="86"/>
      <c r="O191" s="175"/>
      <c r="P191" s="86"/>
      <c r="Q191" s="175"/>
      <c r="R191" s="86"/>
      <c r="S191" s="189"/>
      <c r="T191" s="86"/>
      <c r="U191" s="189"/>
      <c r="V191" s="86"/>
      <c r="W191" s="189"/>
      <c r="X191" s="86"/>
      <c r="Y191" s="189"/>
      <c r="Z191" s="86"/>
      <c r="AA191" s="189"/>
      <c r="AB191" s="126"/>
      <c r="AC191" s="189"/>
      <c r="AD191" s="360"/>
      <c r="AE191" s="125"/>
      <c r="AF191" s="308" t="s">
        <v>463</v>
      </c>
      <c r="AG191" s="298">
        <v>3.8</v>
      </c>
      <c r="AH191" s="308"/>
      <c r="AI191" s="125"/>
      <c r="AJ191" s="119"/>
      <c r="AK191" s="264"/>
    </row>
    <row r="192" spans="1:37" ht="13.5" hidden="1" outlineLevel="1" thickBot="1" x14ac:dyDescent="0.25">
      <c r="A192" s="566"/>
      <c r="B192" s="569"/>
      <c r="C192" s="299" t="s">
        <v>280</v>
      </c>
      <c r="D192" s="314"/>
      <c r="E192" s="237"/>
      <c r="F192" s="314"/>
      <c r="G192" s="237"/>
      <c r="H192" s="314"/>
      <c r="I192" s="237"/>
      <c r="J192" s="155"/>
      <c r="K192" s="237"/>
      <c r="L192" s="155"/>
      <c r="M192" s="237"/>
      <c r="N192" s="155"/>
      <c r="O192" s="237"/>
      <c r="P192" s="155"/>
      <c r="Q192" s="237"/>
      <c r="R192" s="155"/>
      <c r="S192" s="191"/>
      <c r="T192" s="155"/>
      <c r="U192" s="191"/>
      <c r="V192" s="155"/>
      <c r="W192" s="191"/>
      <c r="X192" s="155"/>
      <c r="Y192" s="191"/>
      <c r="Z192" s="155"/>
      <c r="AA192" s="191"/>
      <c r="AB192" s="272"/>
      <c r="AC192" s="191"/>
      <c r="AD192" s="267"/>
      <c r="AE192" s="271"/>
      <c r="AF192" s="267">
        <v>2</v>
      </c>
      <c r="AG192" s="292">
        <f>2.4+0.5</f>
        <v>2.9</v>
      </c>
      <c r="AH192" s="267"/>
      <c r="AI192" s="271"/>
      <c r="AJ192" s="159">
        <v>0</v>
      </c>
      <c r="AK192" s="264"/>
    </row>
    <row r="193" spans="1:37" ht="13.5" hidden="1" outlineLevel="1" thickTop="1" x14ac:dyDescent="0.2">
      <c r="A193" s="566"/>
      <c r="B193" s="568" t="s">
        <v>76</v>
      </c>
      <c r="C193" s="283" t="s">
        <v>57</v>
      </c>
      <c r="D193" s="88"/>
      <c r="E193" s="175"/>
      <c r="F193" s="88"/>
      <c r="G193" s="175"/>
      <c r="H193" s="88"/>
      <c r="I193" s="175"/>
      <c r="J193" s="116"/>
      <c r="K193" s="175"/>
      <c r="L193" s="116"/>
      <c r="M193" s="175"/>
      <c r="N193" s="116"/>
      <c r="O193" s="175"/>
      <c r="P193" s="116"/>
      <c r="Q193" s="175"/>
      <c r="R193" s="116"/>
      <c r="S193" s="189"/>
      <c r="T193" s="116"/>
      <c r="U193" s="189"/>
      <c r="V193" s="116"/>
      <c r="W193" s="189"/>
      <c r="X193" s="116"/>
      <c r="Y193" s="189"/>
      <c r="Z193" s="116"/>
      <c r="AA193" s="189"/>
      <c r="AB193" s="118"/>
      <c r="AC193" s="189"/>
      <c r="AD193" s="360" t="s">
        <v>464</v>
      </c>
      <c r="AE193" s="298">
        <v>4.5</v>
      </c>
      <c r="AF193" s="309"/>
      <c r="AG193" s="117"/>
      <c r="AH193" s="309"/>
      <c r="AI193" s="117"/>
      <c r="AJ193" s="119"/>
      <c r="AK193" s="264"/>
    </row>
    <row r="194" spans="1:37" ht="13.5" hidden="1" outlineLevel="1" thickBot="1" x14ac:dyDescent="0.25">
      <c r="A194" s="566"/>
      <c r="B194" s="569"/>
      <c r="C194" s="299" t="s">
        <v>280</v>
      </c>
      <c r="D194" s="314"/>
      <c r="E194" s="237"/>
      <c r="F194" s="314"/>
      <c r="G194" s="237"/>
      <c r="H194" s="314"/>
      <c r="I194" s="237"/>
      <c r="J194" s="300"/>
      <c r="K194" s="237"/>
      <c r="L194" s="300"/>
      <c r="M194" s="237"/>
      <c r="N194" s="300"/>
      <c r="O194" s="237"/>
      <c r="P194" s="300"/>
      <c r="Q194" s="237"/>
      <c r="R194" s="300"/>
      <c r="S194" s="191"/>
      <c r="T194" s="300"/>
      <c r="U194" s="191"/>
      <c r="V194" s="300"/>
      <c r="W194" s="191"/>
      <c r="X194" s="300"/>
      <c r="Y194" s="191"/>
      <c r="Z194" s="300"/>
      <c r="AA194" s="191"/>
      <c r="AB194" s="301"/>
      <c r="AC194" s="191"/>
      <c r="AD194" s="267">
        <v>6</v>
      </c>
      <c r="AE194" s="292">
        <f>2.4+(1*3+1)+(1.3)</f>
        <v>7.7</v>
      </c>
      <c r="AF194" s="307"/>
      <c r="AG194" s="302"/>
      <c r="AH194" s="307"/>
      <c r="AI194" s="302"/>
      <c r="AJ194" s="159">
        <v>1</v>
      </c>
      <c r="AK194" s="264"/>
    </row>
    <row r="195" spans="1:37" ht="13.5" hidden="1" outlineLevel="1" thickTop="1" x14ac:dyDescent="0.2">
      <c r="A195" s="566"/>
      <c r="B195" s="568" t="s">
        <v>77</v>
      </c>
      <c r="C195" s="85" t="s">
        <v>57</v>
      </c>
      <c r="D195" s="88"/>
      <c r="E195" s="175"/>
      <c r="F195" s="88"/>
      <c r="G195" s="175"/>
      <c r="H195" s="88"/>
      <c r="I195" s="175"/>
      <c r="J195" s="86"/>
      <c r="K195" s="175"/>
      <c r="L195" s="86"/>
      <c r="M195" s="175"/>
      <c r="N195" s="86"/>
      <c r="O195" s="175"/>
      <c r="P195" s="86"/>
      <c r="Q195" s="175"/>
      <c r="R195" s="86"/>
      <c r="S195" s="189"/>
      <c r="T195" s="86"/>
      <c r="U195" s="189"/>
      <c r="V195" s="86"/>
      <c r="W195" s="189"/>
      <c r="X195" s="86"/>
      <c r="Y195" s="189"/>
      <c r="Z195" s="86"/>
      <c r="AA195" s="189"/>
      <c r="AB195" s="126"/>
      <c r="AC195" s="189"/>
      <c r="AD195" s="308"/>
      <c r="AE195" s="125"/>
      <c r="AF195" s="308"/>
      <c r="AG195" s="125"/>
      <c r="AH195" s="360" t="s">
        <v>464</v>
      </c>
      <c r="AI195" s="298">
        <v>5.2</v>
      </c>
      <c r="AJ195" s="119"/>
      <c r="AK195" s="264"/>
    </row>
    <row r="196" spans="1:37" ht="13.5" hidden="1" outlineLevel="1" thickBot="1" x14ac:dyDescent="0.25">
      <c r="A196" s="566"/>
      <c r="B196" s="569"/>
      <c r="C196" s="306" t="s">
        <v>280</v>
      </c>
      <c r="D196" s="314"/>
      <c r="E196" s="237"/>
      <c r="F196" s="314"/>
      <c r="G196" s="237"/>
      <c r="H196" s="314"/>
      <c r="I196" s="237"/>
      <c r="J196" s="121"/>
      <c r="K196" s="237"/>
      <c r="L196" s="121"/>
      <c r="M196" s="237"/>
      <c r="N196" s="121"/>
      <c r="O196" s="237"/>
      <c r="P196" s="121"/>
      <c r="Q196" s="237"/>
      <c r="R196" s="121"/>
      <c r="S196" s="191"/>
      <c r="T196" s="121"/>
      <c r="U196" s="191"/>
      <c r="V196" s="121"/>
      <c r="W196" s="191"/>
      <c r="X196" s="121"/>
      <c r="Y196" s="191"/>
      <c r="Z196" s="121"/>
      <c r="AA196" s="191"/>
      <c r="AB196" s="123"/>
      <c r="AC196" s="191"/>
      <c r="AD196" s="310"/>
      <c r="AE196" s="122"/>
      <c r="AF196" s="310"/>
      <c r="AG196" s="122"/>
      <c r="AH196" s="310">
        <v>2</v>
      </c>
      <c r="AI196" s="292">
        <f>2.4+0.4</f>
        <v>2.8</v>
      </c>
      <c r="AJ196" s="159">
        <v>1</v>
      </c>
      <c r="AK196" s="264"/>
    </row>
    <row r="197" spans="1:37" ht="13.5" hidden="1" outlineLevel="1" thickTop="1" x14ac:dyDescent="0.2">
      <c r="A197" s="566"/>
      <c r="B197" s="273"/>
      <c r="C197" s="286" t="s">
        <v>78</v>
      </c>
      <c r="D197" s="217"/>
      <c r="E197" s="176"/>
      <c r="F197" s="217"/>
      <c r="G197" s="176"/>
      <c r="H197" s="217"/>
      <c r="I197" s="176"/>
      <c r="J197" s="60"/>
      <c r="K197" s="176"/>
      <c r="L197" s="60"/>
      <c r="M197" s="176"/>
      <c r="N197" s="60"/>
      <c r="O197" s="176"/>
      <c r="P197" s="60"/>
      <c r="Q197" s="176"/>
      <c r="R197" s="60"/>
      <c r="S197" s="190"/>
      <c r="T197" s="60"/>
      <c r="U197" s="190"/>
      <c r="V197" s="60"/>
      <c r="W197" s="190"/>
      <c r="X197" s="60"/>
      <c r="Y197" s="190"/>
      <c r="Z197" s="60"/>
      <c r="AA197" s="190"/>
      <c r="AB197" s="63"/>
      <c r="AC197" s="190"/>
      <c r="AD197" s="290"/>
      <c r="AE197" s="296">
        <f>3*$AC$6</f>
        <v>1.5</v>
      </c>
      <c r="AF197" s="290"/>
      <c r="AG197" s="296">
        <f>1*$AC$6</f>
        <v>0.5</v>
      </c>
      <c r="AH197" s="290"/>
      <c r="AI197" s="296">
        <f>1*$AC$6</f>
        <v>0.5</v>
      </c>
      <c r="AJ197" s="97" t="s">
        <v>5</v>
      </c>
      <c r="AK197" s="264"/>
    </row>
    <row r="198" spans="1:37" hidden="1" outlineLevel="1" x14ac:dyDescent="0.2">
      <c r="A198" s="566"/>
      <c r="B198" s="273"/>
      <c r="C198" s="266" t="s">
        <v>281</v>
      </c>
      <c r="D198" s="217"/>
      <c r="E198" s="176"/>
      <c r="F198" s="67"/>
      <c r="G198" s="236"/>
      <c r="H198" s="67"/>
      <c r="I198" s="236"/>
      <c r="J198" s="66"/>
      <c r="K198" s="236"/>
      <c r="L198" s="66"/>
      <c r="M198" s="236"/>
      <c r="N198" s="66"/>
      <c r="O198" s="236"/>
      <c r="P198" s="66"/>
      <c r="Q198" s="236"/>
      <c r="R198" s="66"/>
      <c r="S198" s="192"/>
      <c r="T198" s="66"/>
      <c r="U198" s="192"/>
      <c r="V198" s="66"/>
      <c r="W198" s="192"/>
      <c r="X198" s="66"/>
      <c r="Y198" s="192"/>
      <c r="Z198" s="66"/>
      <c r="AA198" s="192"/>
      <c r="AB198" s="120"/>
      <c r="AC198" s="192"/>
      <c r="AD198" s="291"/>
      <c r="AE198" s="297">
        <f>(3+3+3)*$AD$6+(3+3+3)*$AD$6+(4)*$AD$6</f>
        <v>3.3</v>
      </c>
      <c r="AF198" s="291"/>
      <c r="AG198" s="297">
        <f>AJ192*$AF$6</f>
        <v>0</v>
      </c>
      <c r="AH198" s="291"/>
      <c r="AI198" s="297">
        <f>AJ196*$AH$6</f>
        <v>0.15</v>
      </c>
      <c r="AJ198" s="106" t="s">
        <v>5</v>
      </c>
      <c r="AK198" s="264"/>
    </row>
    <row r="199" spans="1:37" ht="13.5" hidden="1" outlineLevel="1" thickBot="1" x14ac:dyDescent="0.25">
      <c r="A199" s="567"/>
      <c r="B199" s="285"/>
      <c r="C199" s="303" t="s">
        <v>283</v>
      </c>
      <c r="D199" s="311"/>
      <c r="E199" s="312"/>
      <c r="F199" s="311"/>
      <c r="G199" s="312"/>
      <c r="H199" s="311"/>
      <c r="I199" s="312"/>
      <c r="J199" s="281"/>
      <c r="K199" s="312"/>
      <c r="L199" s="281"/>
      <c r="M199" s="312"/>
      <c r="N199" s="281"/>
      <c r="O199" s="312"/>
      <c r="P199" s="281"/>
      <c r="Q199" s="312"/>
      <c r="R199" s="281"/>
      <c r="S199" s="313"/>
      <c r="T199" s="281"/>
      <c r="U199" s="313"/>
      <c r="V199" s="281"/>
      <c r="W199" s="313"/>
      <c r="X199" s="281"/>
      <c r="Y199" s="313"/>
      <c r="Z199" s="281"/>
      <c r="AA199" s="313"/>
      <c r="AB199" s="282"/>
      <c r="AC199" s="313"/>
      <c r="AD199" s="293"/>
      <c r="AE199" s="304">
        <f>(4*$AE$6)+(4*$AE$6)+(3*$AE$6)</f>
        <v>1.65</v>
      </c>
      <c r="AF199" s="293"/>
      <c r="AG199" s="305">
        <f>1*$AG$6</f>
        <v>0.15</v>
      </c>
      <c r="AH199" s="293"/>
      <c r="AI199" s="304">
        <f>0*$AI$6</f>
        <v>0</v>
      </c>
      <c r="AJ199" s="275" t="s">
        <v>5</v>
      </c>
      <c r="AK199" s="264"/>
    </row>
    <row r="200" spans="1:37" hidden="1" outlineLevel="1" x14ac:dyDescent="0.2">
      <c r="A200" s="565" t="s">
        <v>80</v>
      </c>
      <c r="B200" s="570" t="s">
        <v>73</v>
      </c>
      <c r="C200" s="284" t="s">
        <v>57</v>
      </c>
      <c r="D200" s="102"/>
      <c r="E200" s="278"/>
      <c r="F200" s="102"/>
      <c r="G200" s="278"/>
      <c r="H200" s="102"/>
      <c r="I200" s="278"/>
      <c r="J200" s="135"/>
      <c r="K200" s="278"/>
      <c r="L200" s="135"/>
      <c r="M200" s="278"/>
      <c r="N200" s="135"/>
      <c r="O200" s="278"/>
      <c r="P200" s="135"/>
      <c r="Q200" s="278"/>
      <c r="R200" s="135"/>
      <c r="S200" s="279"/>
      <c r="T200" s="135"/>
      <c r="U200" s="279"/>
      <c r="V200" s="135"/>
      <c r="W200" s="279"/>
      <c r="X200" s="135"/>
      <c r="Y200" s="279"/>
      <c r="Z200" s="135"/>
      <c r="AA200" s="279"/>
      <c r="AB200" s="137"/>
      <c r="AC200" s="279"/>
      <c r="AD200" s="360" t="s">
        <v>464</v>
      </c>
      <c r="AE200" s="280">
        <v>9.5</v>
      </c>
      <c r="AF200" s="135"/>
      <c r="AG200" s="136"/>
      <c r="AH200" s="294"/>
      <c r="AI200" s="136"/>
      <c r="AJ200" s="104"/>
      <c r="AK200" s="264"/>
    </row>
    <row r="201" spans="1:37" ht="13.5" hidden="1" outlineLevel="1" thickBot="1" x14ac:dyDescent="0.25">
      <c r="A201" s="566"/>
      <c r="B201" s="569"/>
      <c r="C201" s="299" t="s">
        <v>280</v>
      </c>
      <c r="D201" s="314"/>
      <c r="E201" s="237"/>
      <c r="F201" s="314"/>
      <c r="G201" s="237"/>
      <c r="H201" s="314"/>
      <c r="I201" s="237"/>
      <c r="J201" s="300"/>
      <c r="K201" s="237"/>
      <c r="L201" s="300"/>
      <c r="M201" s="237"/>
      <c r="N201" s="300"/>
      <c r="O201" s="237"/>
      <c r="P201" s="300"/>
      <c r="Q201" s="237"/>
      <c r="R201" s="300"/>
      <c r="S201" s="191"/>
      <c r="T201" s="300"/>
      <c r="U201" s="191"/>
      <c r="V201" s="300"/>
      <c r="W201" s="191"/>
      <c r="X201" s="300"/>
      <c r="Y201" s="191"/>
      <c r="Z201" s="300"/>
      <c r="AA201" s="191"/>
      <c r="AB201" s="301"/>
      <c r="AC201" s="191"/>
      <c r="AD201" s="267">
        <v>8</v>
      </c>
      <c r="AE201" s="292">
        <f>2.4+(0.5*2)+(1.3*2+0.5*2+0.5)</f>
        <v>7.5</v>
      </c>
      <c r="AF201" s="307"/>
      <c r="AG201" s="302"/>
      <c r="AH201" s="307"/>
      <c r="AI201" s="302"/>
      <c r="AJ201" s="159">
        <v>3</v>
      </c>
      <c r="AK201" s="264"/>
    </row>
    <row r="202" spans="1:37" ht="13.5" hidden="1" outlineLevel="1" thickTop="1" x14ac:dyDescent="0.2">
      <c r="A202" s="566"/>
      <c r="B202" s="568" t="s">
        <v>74</v>
      </c>
      <c r="C202" s="283" t="s">
        <v>57</v>
      </c>
      <c r="D202" s="88"/>
      <c r="E202" s="175"/>
      <c r="F202" s="88"/>
      <c r="G202" s="175"/>
      <c r="H202" s="88"/>
      <c r="I202" s="175"/>
      <c r="J202" s="116"/>
      <c r="K202" s="175"/>
      <c r="L202" s="116"/>
      <c r="M202" s="175"/>
      <c r="N202" s="116"/>
      <c r="O202" s="175"/>
      <c r="P202" s="116"/>
      <c r="Q202" s="175"/>
      <c r="R202" s="116"/>
      <c r="S202" s="189"/>
      <c r="T202" s="116"/>
      <c r="U202" s="189"/>
      <c r="V202" s="116"/>
      <c r="W202" s="189"/>
      <c r="X202" s="116"/>
      <c r="Y202" s="189"/>
      <c r="Z202" s="116"/>
      <c r="AA202" s="189"/>
      <c r="AB202" s="118"/>
      <c r="AC202" s="189"/>
      <c r="AD202" s="360" t="s">
        <v>464</v>
      </c>
      <c r="AE202" s="298">
        <v>13.5</v>
      </c>
      <c r="AF202" s="309"/>
      <c r="AG202" s="117"/>
      <c r="AH202" s="309"/>
      <c r="AI202" s="117"/>
      <c r="AJ202" s="119"/>
      <c r="AK202" s="264"/>
    </row>
    <row r="203" spans="1:37" ht="13.5" hidden="1" outlineLevel="1" thickBot="1" x14ac:dyDescent="0.25">
      <c r="A203" s="566"/>
      <c r="B203" s="569"/>
      <c r="C203" s="299" t="s">
        <v>280</v>
      </c>
      <c r="D203" s="314"/>
      <c r="E203" s="237"/>
      <c r="F203" s="314"/>
      <c r="G203" s="237"/>
      <c r="H203" s="314"/>
      <c r="I203" s="237"/>
      <c r="J203" s="300"/>
      <c r="K203" s="237"/>
      <c r="L203" s="300"/>
      <c r="M203" s="237"/>
      <c r="N203" s="300"/>
      <c r="O203" s="237"/>
      <c r="P203" s="300"/>
      <c r="Q203" s="237"/>
      <c r="R203" s="300"/>
      <c r="S203" s="191"/>
      <c r="T203" s="300"/>
      <c r="U203" s="191"/>
      <c r="V203" s="300"/>
      <c r="W203" s="191"/>
      <c r="X203" s="300"/>
      <c r="Y203" s="191"/>
      <c r="Z203" s="300"/>
      <c r="AA203" s="191"/>
      <c r="AB203" s="301"/>
      <c r="AC203" s="191"/>
      <c r="AD203" s="267">
        <v>8</v>
      </c>
      <c r="AE203" s="292">
        <f>2.4+(0.5*2)+(0.5*2+0.5*2+0.5)</f>
        <v>5.9</v>
      </c>
      <c r="AF203" s="307"/>
      <c r="AG203" s="302"/>
      <c r="AH203" s="307"/>
      <c r="AI203" s="302"/>
      <c r="AJ203" s="159">
        <v>3</v>
      </c>
      <c r="AK203" s="264"/>
    </row>
    <row r="204" spans="1:37" ht="13.5" hidden="1" outlineLevel="1" thickTop="1" x14ac:dyDescent="0.2">
      <c r="A204" s="566"/>
      <c r="B204" s="568" t="s">
        <v>75</v>
      </c>
      <c r="C204" s="283" t="s">
        <v>57</v>
      </c>
      <c r="D204" s="88"/>
      <c r="E204" s="175"/>
      <c r="F204" s="88"/>
      <c r="G204" s="175"/>
      <c r="H204" s="88"/>
      <c r="I204" s="175"/>
      <c r="J204" s="86"/>
      <c r="K204" s="175"/>
      <c r="L204" s="86"/>
      <c r="M204" s="175"/>
      <c r="N204" s="86"/>
      <c r="O204" s="175"/>
      <c r="P204" s="86"/>
      <c r="Q204" s="175"/>
      <c r="R204" s="86"/>
      <c r="S204" s="189"/>
      <c r="T204" s="86"/>
      <c r="U204" s="189"/>
      <c r="V204" s="86"/>
      <c r="W204" s="189"/>
      <c r="X204" s="86"/>
      <c r="Y204" s="189"/>
      <c r="Z204" s="86"/>
      <c r="AA204" s="189"/>
      <c r="AB204" s="126"/>
      <c r="AC204" s="189"/>
      <c r="AD204" s="308"/>
      <c r="AE204" s="125"/>
      <c r="AF204" s="308" t="s">
        <v>463</v>
      </c>
      <c r="AG204" s="298">
        <v>3.7</v>
      </c>
      <c r="AH204" s="308"/>
      <c r="AI204" s="125"/>
      <c r="AJ204" s="119"/>
      <c r="AK204" s="264"/>
    </row>
    <row r="205" spans="1:37" ht="13.5" hidden="1" outlineLevel="1" thickBot="1" x14ac:dyDescent="0.25">
      <c r="A205" s="566"/>
      <c r="B205" s="569"/>
      <c r="C205" s="299" t="s">
        <v>280</v>
      </c>
      <c r="D205" s="314"/>
      <c r="E205" s="237"/>
      <c r="F205" s="314"/>
      <c r="G205" s="237"/>
      <c r="H205" s="314"/>
      <c r="I205" s="237"/>
      <c r="J205" s="155"/>
      <c r="K205" s="237"/>
      <c r="L205" s="155"/>
      <c r="M205" s="237"/>
      <c r="N205" s="155"/>
      <c r="O205" s="237"/>
      <c r="P205" s="155"/>
      <c r="Q205" s="237"/>
      <c r="R205" s="155"/>
      <c r="S205" s="191"/>
      <c r="T205" s="155"/>
      <c r="U205" s="191"/>
      <c r="V205" s="155"/>
      <c r="W205" s="191"/>
      <c r="X205" s="155"/>
      <c r="Y205" s="191"/>
      <c r="Z205" s="155"/>
      <c r="AA205" s="191"/>
      <c r="AB205" s="272"/>
      <c r="AC205" s="191"/>
      <c r="AD205" s="267"/>
      <c r="AE205" s="271"/>
      <c r="AF205" s="267">
        <v>2</v>
      </c>
      <c r="AG205" s="292">
        <f>2.4+0.5</f>
        <v>2.9</v>
      </c>
      <c r="AH205" s="267"/>
      <c r="AI205" s="271"/>
      <c r="AJ205" s="159">
        <v>0</v>
      </c>
      <c r="AK205" s="264"/>
    </row>
    <row r="206" spans="1:37" ht="13.5" hidden="1" outlineLevel="1" thickTop="1" x14ac:dyDescent="0.2">
      <c r="A206" s="566"/>
      <c r="B206" s="568" t="s">
        <v>76</v>
      </c>
      <c r="C206" s="283" t="s">
        <v>57</v>
      </c>
      <c r="D206" s="88"/>
      <c r="E206" s="175"/>
      <c r="F206" s="88"/>
      <c r="G206" s="175"/>
      <c r="H206" s="88"/>
      <c r="I206" s="175"/>
      <c r="J206" s="116"/>
      <c r="K206" s="175"/>
      <c r="L206" s="116"/>
      <c r="M206" s="175"/>
      <c r="N206" s="116"/>
      <c r="O206" s="175"/>
      <c r="P206" s="116"/>
      <c r="Q206" s="175"/>
      <c r="R206" s="116"/>
      <c r="S206" s="189"/>
      <c r="T206" s="116"/>
      <c r="U206" s="189"/>
      <c r="V206" s="116"/>
      <c r="W206" s="189"/>
      <c r="X206" s="116"/>
      <c r="Y206" s="189"/>
      <c r="Z206" s="116"/>
      <c r="AA206" s="189"/>
      <c r="AB206" s="118"/>
      <c r="AC206" s="189"/>
      <c r="AD206" s="360" t="s">
        <v>464</v>
      </c>
      <c r="AE206" s="298">
        <v>4.5</v>
      </c>
      <c r="AF206" s="309"/>
      <c r="AG206" s="117"/>
      <c r="AH206" s="309"/>
      <c r="AI206" s="117"/>
      <c r="AJ206" s="119"/>
      <c r="AK206" s="264"/>
    </row>
    <row r="207" spans="1:37" ht="13.5" hidden="1" outlineLevel="1" thickBot="1" x14ac:dyDescent="0.25">
      <c r="A207" s="566"/>
      <c r="B207" s="569"/>
      <c r="C207" s="299" t="s">
        <v>280</v>
      </c>
      <c r="D207" s="314"/>
      <c r="E207" s="237"/>
      <c r="F207" s="314"/>
      <c r="G207" s="237"/>
      <c r="H207" s="314"/>
      <c r="I207" s="237"/>
      <c r="J207" s="300"/>
      <c r="K207" s="237"/>
      <c r="L207" s="300"/>
      <c r="M207" s="237"/>
      <c r="N207" s="300"/>
      <c r="O207" s="237"/>
      <c r="P207" s="300"/>
      <c r="Q207" s="237"/>
      <c r="R207" s="300"/>
      <c r="S207" s="191"/>
      <c r="T207" s="300"/>
      <c r="U207" s="191"/>
      <c r="V207" s="300"/>
      <c r="W207" s="191"/>
      <c r="X207" s="300"/>
      <c r="Y207" s="191"/>
      <c r="Z207" s="300"/>
      <c r="AA207" s="191"/>
      <c r="AB207" s="301"/>
      <c r="AC207" s="191"/>
      <c r="AD207" s="267">
        <v>6</v>
      </c>
      <c r="AE207" s="292">
        <f>2.4+(1*3+1)+(1.3)</f>
        <v>7.7</v>
      </c>
      <c r="AF207" s="307"/>
      <c r="AG207" s="302"/>
      <c r="AH207" s="307"/>
      <c r="AI207" s="302"/>
      <c r="AJ207" s="159">
        <v>1</v>
      </c>
      <c r="AK207" s="264"/>
    </row>
    <row r="208" spans="1:37" ht="13.5" hidden="1" outlineLevel="1" thickTop="1" x14ac:dyDescent="0.2">
      <c r="A208" s="566"/>
      <c r="B208" s="568" t="s">
        <v>77</v>
      </c>
      <c r="C208" s="85" t="s">
        <v>57</v>
      </c>
      <c r="D208" s="88"/>
      <c r="E208" s="175"/>
      <c r="F208" s="88"/>
      <c r="G208" s="175"/>
      <c r="H208" s="88"/>
      <c r="I208" s="175"/>
      <c r="J208" s="86"/>
      <c r="K208" s="175"/>
      <c r="L208" s="86"/>
      <c r="M208" s="175"/>
      <c r="N208" s="86"/>
      <c r="O208" s="175"/>
      <c r="P208" s="86"/>
      <c r="Q208" s="175"/>
      <c r="R208" s="86"/>
      <c r="S208" s="189"/>
      <c r="T208" s="86"/>
      <c r="U208" s="189"/>
      <c r="V208" s="86"/>
      <c r="W208" s="189"/>
      <c r="X208" s="86"/>
      <c r="Y208" s="189"/>
      <c r="Z208" s="86"/>
      <c r="AA208" s="189"/>
      <c r="AB208" s="126"/>
      <c r="AC208" s="189"/>
      <c r="AD208" s="308"/>
      <c r="AE208" s="125"/>
      <c r="AF208" s="308"/>
      <c r="AG208" s="125"/>
      <c r="AH208" s="360" t="s">
        <v>464</v>
      </c>
      <c r="AI208" s="298">
        <v>5</v>
      </c>
      <c r="AJ208" s="119"/>
      <c r="AK208" s="264"/>
    </row>
    <row r="209" spans="1:37" ht="13.5" hidden="1" outlineLevel="1" thickBot="1" x14ac:dyDescent="0.25">
      <c r="A209" s="566"/>
      <c r="B209" s="569"/>
      <c r="C209" s="306" t="s">
        <v>280</v>
      </c>
      <c r="D209" s="314"/>
      <c r="E209" s="237"/>
      <c r="F209" s="314"/>
      <c r="G209" s="237"/>
      <c r="H209" s="314"/>
      <c r="I209" s="237"/>
      <c r="J209" s="121"/>
      <c r="K209" s="237"/>
      <c r="L209" s="121"/>
      <c r="M209" s="237"/>
      <c r="N209" s="121"/>
      <c r="O209" s="237"/>
      <c r="P209" s="121"/>
      <c r="Q209" s="237"/>
      <c r="R209" s="121"/>
      <c r="S209" s="191"/>
      <c r="T209" s="121"/>
      <c r="U209" s="191"/>
      <c r="V209" s="121"/>
      <c r="W209" s="191"/>
      <c r="X209" s="121"/>
      <c r="Y209" s="191"/>
      <c r="Z209" s="121"/>
      <c r="AA209" s="191"/>
      <c r="AB209" s="123"/>
      <c r="AC209" s="191"/>
      <c r="AD209" s="310"/>
      <c r="AE209" s="122"/>
      <c r="AF209" s="310"/>
      <c r="AG209" s="122"/>
      <c r="AH209" s="310">
        <v>2</v>
      </c>
      <c r="AI209" s="292">
        <f>2.4+0.4</f>
        <v>2.8</v>
      </c>
      <c r="AJ209" s="159">
        <v>1</v>
      </c>
      <c r="AK209" s="264"/>
    </row>
    <row r="210" spans="1:37" ht="13.5" hidden="1" outlineLevel="1" thickTop="1" x14ac:dyDescent="0.2">
      <c r="A210" s="566"/>
      <c r="B210" s="273"/>
      <c r="C210" s="286" t="s">
        <v>78</v>
      </c>
      <c r="D210" s="217"/>
      <c r="E210" s="176"/>
      <c r="F210" s="217"/>
      <c r="G210" s="176"/>
      <c r="H210" s="217"/>
      <c r="I210" s="176"/>
      <c r="J210" s="60"/>
      <c r="K210" s="176"/>
      <c r="L210" s="60"/>
      <c r="M210" s="176"/>
      <c r="N210" s="60"/>
      <c r="O210" s="176"/>
      <c r="P210" s="60"/>
      <c r="Q210" s="176"/>
      <c r="R210" s="60"/>
      <c r="S210" s="190"/>
      <c r="T210" s="60"/>
      <c r="U210" s="190"/>
      <c r="V210" s="60"/>
      <c r="W210" s="190"/>
      <c r="X210" s="60"/>
      <c r="Y210" s="190"/>
      <c r="Z210" s="60"/>
      <c r="AA210" s="190"/>
      <c r="AB210" s="63"/>
      <c r="AC210" s="190"/>
      <c r="AD210" s="290"/>
      <c r="AE210" s="296">
        <f>3*$AC$6</f>
        <v>1.5</v>
      </c>
      <c r="AF210" s="290"/>
      <c r="AG210" s="296">
        <f>1*$AC$6</f>
        <v>0.5</v>
      </c>
      <c r="AH210" s="290"/>
      <c r="AI210" s="296">
        <f>1*$AC$6</f>
        <v>0.5</v>
      </c>
      <c r="AJ210" s="97" t="s">
        <v>5</v>
      </c>
      <c r="AK210" s="264"/>
    </row>
    <row r="211" spans="1:37" hidden="1" outlineLevel="1" x14ac:dyDescent="0.2">
      <c r="A211" s="566"/>
      <c r="B211" s="273"/>
      <c r="C211" s="266" t="s">
        <v>281</v>
      </c>
      <c r="D211" s="217"/>
      <c r="E211" s="176"/>
      <c r="F211" s="67"/>
      <c r="G211" s="236"/>
      <c r="H211" s="67"/>
      <c r="I211" s="236"/>
      <c r="J211" s="66"/>
      <c r="K211" s="236"/>
      <c r="L211" s="66"/>
      <c r="M211" s="236"/>
      <c r="N211" s="66"/>
      <c r="O211" s="236"/>
      <c r="P211" s="66"/>
      <c r="Q211" s="236"/>
      <c r="R211" s="66"/>
      <c r="S211" s="192"/>
      <c r="T211" s="66"/>
      <c r="U211" s="192"/>
      <c r="V211" s="66"/>
      <c r="W211" s="192"/>
      <c r="X211" s="66"/>
      <c r="Y211" s="192"/>
      <c r="Z211" s="66"/>
      <c r="AA211" s="192"/>
      <c r="AB211" s="120"/>
      <c r="AC211" s="192"/>
      <c r="AD211" s="291"/>
      <c r="AE211" s="297">
        <f>(3+3+3)*$AD$6+(3+3+3)*$AD$6+(4)*$AD$6</f>
        <v>3.3</v>
      </c>
      <c r="AF211" s="291"/>
      <c r="AG211" s="297">
        <f>AJ205*$AF$6</f>
        <v>0</v>
      </c>
      <c r="AH211" s="291"/>
      <c r="AI211" s="297">
        <f>AJ209*$AH$6</f>
        <v>0.15</v>
      </c>
      <c r="AJ211" s="106" t="s">
        <v>5</v>
      </c>
      <c r="AK211" s="264"/>
    </row>
    <row r="212" spans="1:37" ht="13.5" hidden="1" outlineLevel="1" thickBot="1" x14ac:dyDescent="0.25">
      <c r="A212" s="567"/>
      <c r="B212" s="285"/>
      <c r="C212" s="303" t="s">
        <v>283</v>
      </c>
      <c r="D212" s="311"/>
      <c r="E212" s="312"/>
      <c r="F212" s="311"/>
      <c r="G212" s="312"/>
      <c r="H212" s="311"/>
      <c r="I212" s="312"/>
      <c r="J212" s="281"/>
      <c r="K212" s="312"/>
      <c r="L212" s="281"/>
      <c r="M212" s="312"/>
      <c r="N212" s="281"/>
      <c r="O212" s="312"/>
      <c r="P212" s="281"/>
      <c r="Q212" s="312"/>
      <c r="R212" s="281"/>
      <c r="S212" s="313"/>
      <c r="T212" s="281"/>
      <c r="U212" s="313"/>
      <c r="V212" s="281"/>
      <c r="W212" s="313"/>
      <c r="X212" s="281"/>
      <c r="Y212" s="313"/>
      <c r="Z212" s="281"/>
      <c r="AA212" s="313"/>
      <c r="AB212" s="282"/>
      <c r="AC212" s="313"/>
      <c r="AD212" s="293"/>
      <c r="AE212" s="304">
        <f>(4*$AE$6)+(4*$AE$6)+(3*$AE$6)</f>
        <v>1.65</v>
      </c>
      <c r="AF212" s="293"/>
      <c r="AG212" s="305">
        <f>1*$AG$6</f>
        <v>0.15</v>
      </c>
      <c r="AH212" s="293"/>
      <c r="AI212" s="304">
        <f>0*$AI$6</f>
        <v>0</v>
      </c>
      <c r="AJ212" s="275" t="s">
        <v>5</v>
      </c>
      <c r="AK212" s="264"/>
    </row>
    <row r="213" spans="1:37" hidden="1" outlineLevel="1" x14ac:dyDescent="0.2">
      <c r="A213" s="565" t="s">
        <v>81</v>
      </c>
      <c r="B213" s="570" t="s">
        <v>73</v>
      </c>
      <c r="C213" s="284" t="s">
        <v>57</v>
      </c>
      <c r="D213" s="102"/>
      <c r="E213" s="278"/>
      <c r="F213" s="102"/>
      <c r="G213" s="278"/>
      <c r="H213" s="102"/>
      <c r="I213" s="278"/>
      <c r="J213" s="135"/>
      <c r="K213" s="278"/>
      <c r="L213" s="135"/>
      <c r="M213" s="278"/>
      <c r="N213" s="135"/>
      <c r="O213" s="278"/>
      <c r="P213" s="135"/>
      <c r="Q213" s="278"/>
      <c r="R213" s="135"/>
      <c r="S213" s="279"/>
      <c r="T213" s="135"/>
      <c r="U213" s="279"/>
      <c r="V213" s="135"/>
      <c r="W213" s="279"/>
      <c r="X213" s="135"/>
      <c r="Y213" s="279"/>
      <c r="Z213" s="135"/>
      <c r="AA213" s="279"/>
      <c r="AB213" s="137"/>
      <c r="AC213" s="279"/>
      <c r="AD213" s="360" t="s">
        <v>464</v>
      </c>
      <c r="AE213" s="280">
        <v>10.8</v>
      </c>
      <c r="AF213" s="135"/>
      <c r="AG213" s="136"/>
      <c r="AH213" s="294"/>
      <c r="AI213" s="136"/>
      <c r="AJ213" s="104"/>
      <c r="AK213" s="264"/>
    </row>
    <row r="214" spans="1:37" ht="13.5" hidden="1" outlineLevel="1" thickBot="1" x14ac:dyDescent="0.25">
      <c r="A214" s="566"/>
      <c r="B214" s="569"/>
      <c r="C214" s="299" t="s">
        <v>280</v>
      </c>
      <c r="D214" s="314"/>
      <c r="E214" s="237"/>
      <c r="F214" s="314"/>
      <c r="G214" s="237"/>
      <c r="H214" s="314"/>
      <c r="I214" s="237"/>
      <c r="J214" s="300"/>
      <c r="K214" s="237"/>
      <c r="L214" s="300"/>
      <c r="M214" s="237"/>
      <c r="N214" s="300"/>
      <c r="O214" s="237"/>
      <c r="P214" s="300"/>
      <c r="Q214" s="237"/>
      <c r="R214" s="300"/>
      <c r="S214" s="191"/>
      <c r="T214" s="300"/>
      <c r="U214" s="191"/>
      <c r="V214" s="300"/>
      <c r="W214" s="191"/>
      <c r="X214" s="300"/>
      <c r="Y214" s="191"/>
      <c r="Z214" s="300"/>
      <c r="AA214" s="191"/>
      <c r="AB214" s="301"/>
      <c r="AC214" s="191"/>
      <c r="AD214" s="267">
        <v>8</v>
      </c>
      <c r="AE214" s="292">
        <f>2.4+(0.5*2)+(1.3*2+0.5*2+0.5)</f>
        <v>7.5</v>
      </c>
      <c r="AF214" s="307"/>
      <c r="AG214" s="302"/>
      <c r="AH214" s="307"/>
      <c r="AI214" s="302"/>
      <c r="AJ214" s="159">
        <v>3</v>
      </c>
      <c r="AK214" s="264"/>
    </row>
    <row r="215" spans="1:37" ht="13.5" hidden="1" outlineLevel="1" thickTop="1" x14ac:dyDescent="0.2">
      <c r="A215" s="566"/>
      <c r="B215" s="568" t="s">
        <v>74</v>
      </c>
      <c r="C215" s="283" t="s">
        <v>57</v>
      </c>
      <c r="D215" s="88"/>
      <c r="E215" s="175"/>
      <c r="F215" s="88"/>
      <c r="G215" s="175"/>
      <c r="H215" s="88"/>
      <c r="I215" s="175"/>
      <c r="J215" s="116"/>
      <c r="K215" s="175"/>
      <c r="L215" s="116"/>
      <c r="M215" s="175"/>
      <c r="N215" s="116"/>
      <c r="O215" s="175"/>
      <c r="P215" s="116"/>
      <c r="Q215" s="175"/>
      <c r="R215" s="116"/>
      <c r="S215" s="189"/>
      <c r="T215" s="116"/>
      <c r="U215" s="189"/>
      <c r="V215" s="116"/>
      <c r="W215" s="189"/>
      <c r="X215" s="116"/>
      <c r="Y215" s="189"/>
      <c r="Z215" s="116"/>
      <c r="AA215" s="189"/>
      <c r="AB215" s="118"/>
      <c r="AC215" s="189"/>
      <c r="AD215" s="360" t="s">
        <v>464</v>
      </c>
      <c r="AE215" s="298">
        <v>15.7</v>
      </c>
      <c r="AF215" s="309"/>
      <c r="AG215" s="117"/>
      <c r="AH215" s="309"/>
      <c r="AI215" s="117"/>
      <c r="AJ215" s="119"/>
      <c r="AK215" s="264"/>
    </row>
    <row r="216" spans="1:37" ht="13.5" hidden="1" outlineLevel="1" thickBot="1" x14ac:dyDescent="0.25">
      <c r="A216" s="566"/>
      <c r="B216" s="569"/>
      <c r="C216" s="299" t="s">
        <v>280</v>
      </c>
      <c r="D216" s="314"/>
      <c r="E216" s="237"/>
      <c r="F216" s="314"/>
      <c r="G216" s="237"/>
      <c r="H216" s="314"/>
      <c r="I216" s="237"/>
      <c r="J216" s="300"/>
      <c r="K216" s="237"/>
      <c r="L216" s="300"/>
      <c r="M216" s="237"/>
      <c r="N216" s="300"/>
      <c r="O216" s="237"/>
      <c r="P216" s="300"/>
      <c r="Q216" s="237"/>
      <c r="R216" s="300"/>
      <c r="S216" s="191"/>
      <c r="T216" s="300"/>
      <c r="U216" s="191"/>
      <c r="V216" s="300"/>
      <c r="W216" s="191"/>
      <c r="X216" s="300"/>
      <c r="Y216" s="191"/>
      <c r="Z216" s="300"/>
      <c r="AA216" s="191"/>
      <c r="AB216" s="301"/>
      <c r="AC216" s="191"/>
      <c r="AD216" s="267">
        <v>8</v>
      </c>
      <c r="AE216" s="292">
        <f>2.4+(0.5*2)+(0.5*2+0.5*2+0.5)</f>
        <v>5.9</v>
      </c>
      <c r="AF216" s="307"/>
      <c r="AG216" s="302"/>
      <c r="AH216" s="307"/>
      <c r="AI216" s="302"/>
      <c r="AJ216" s="159">
        <v>3</v>
      </c>
      <c r="AK216" s="264"/>
    </row>
    <row r="217" spans="1:37" ht="13.5" hidden="1" outlineLevel="1" thickTop="1" x14ac:dyDescent="0.2">
      <c r="A217" s="566"/>
      <c r="B217" s="568" t="s">
        <v>75</v>
      </c>
      <c r="C217" s="283" t="s">
        <v>57</v>
      </c>
      <c r="D217" s="88"/>
      <c r="E217" s="175"/>
      <c r="F217" s="88"/>
      <c r="G217" s="175"/>
      <c r="H217" s="88"/>
      <c r="I217" s="175"/>
      <c r="J217" s="86"/>
      <c r="K217" s="175"/>
      <c r="L217" s="86"/>
      <c r="M217" s="175"/>
      <c r="N217" s="86"/>
      <c r="O217" s="175"/>
      <c r="P217" s="86"/>
      <c r="Q217" s="175"/>
      <c r="R217" s="86"/>
      <c r="S217" s="189"/>
      <c r="T217" s="86"/>
      <c r="U217" s="189"/>
      <c r="V217" s="86"/>
      <c r="W217" s="189"/>
      <c r="X217" s="86"/>
      <c r="Y217" s="189"/>
      <c r="Z217" s="86"/>
      <c r="AA217" s="189"/>
      <c r="AB217" s="126"/>
      <c r="AC217" s="189"/>
      <c r="AD217" s="308"/>
      <c r="AE217" s="125"/>
      <c r="AF217" s="308" t="s">
        <v>463</v>
      </c>
      <c r="AG217" s="298">
        <v>4.7</v>
      </c>
      <c r="AH217" s="308"/>
      <c r="AI217" s="125"/>
      <c r="AJ217" s="119"/>
      <c r="AK217" s="264"/>
    </row>
    <row r="218" spans="1:37" ht="13.5" hidden="1" outlineLevel="1" thickBot="1" x14ac:dyDescent="0.25">
      <c r="A218" s="566"/>
      <c r="B218" s="569"/>
      <c r="C218" s="299" t="s">
        <v>280</v>
      </c>
      <c r="D218" s="314"/>
      <c r="E218" s="237"/>
      <c r="F218" s="314"/>
      <c r="G218" s="237"/>
      <c r="H218" s="314"/>
      <c r="I218" s="237"/>
      <c r="J218" s="155"/>
      <c r="K218" s="237"/>
      <c r="L218" s="155"/>
      <c r="M218" s="237"/>
      <c r="N218" s="155"/>
      <c r="O218" s="237"/>
      <c r="P218" s="155"/>
      <c r="Q218" s="237"/>
      <c r="R218" s="155"/>
      <c r="S218" s="191"/>
      <c r="T218" s="155"/>
      <c r="U218" s="191"/>
      <c r="V218" s="155"/>
      <c r="W218" s="191"/>
      <c r="X218" s="155"/>
      <c r="Y218" s="191"/>
      <c r="Z218" s="155"/>
      <c r="AA218" s="191"/>
      <c r="AB218" s="272"/>
      <c r="AC218" s="191"/>
      <c r="AD218" s="267"/>
      <c r="AE218" s="271"/>
      <c r="AF218" s="267">
        <v>2</v>
      </c>
      <c r="AG218" s="292">
        <f>2.4+0.5</f>
        <v>2.9</v>
      </c>
      <c r="AH218" s="267"/>
      <c r="AI218" s="271"/>
      <c r="AJ218" s="159">
        <v>0</v>
      </c>
      <c r="AK218" s="264"/>
    </row>
    <row r="219" spans="1:37" ht="13.5" hidden="1" outlineLevel="1" thickTop="1" x14ac:dyDescent="0.2">
      <c r="A219" s="566"/>
      <c r="B219" s="568" t="s">
        <v>76</v>
      </c>
      <c r="C219" s="283" t="s">
        <v>57</v>
      </c>
      <c r="D219" s="88"/>
      <c r="E219" s="175"/>
      <c r="F219" s="88"/>
      <c r="G219" s="175"/>
      <c r="H219" s="88"/>
      <c r="I219" s="175"/>
      <c r="J219" s="116"/>
      <c r="K219" s="175"/>
      <c r="L219" s="116"/>
      <c r="M219" s="175"/>
      <c r="N219" s="116"/>
      <c r="O219" s="175"/>
      <c r="P219" s="116"/>
      <c r="Q219" s="175"/>
      <c r="R219" s="116"/>
      <c r="S219" s="189"/>
      <c r="T219" s="116"/>
      <c r="U219" s="189"/>
      <c r="V219" s="116"/>
      <c r="W219" s="189"/>
      <c r="X219" s="116"/>
      <c r="Y219" s="189"/>
      <c r="Z219" s="116"/>
      <c r="AA219" s="189"/>
      <c r="AB219" s="118"/>
      <c r="AC219" s="189"/>
      <c r="AD219" s="360" t="s">
        <v>464</v>
      </c>
      <c r="AE219" s="298">
        <v>5.3</v>
      </c>
      <c r="AF219" s="309"/>
      <c r="AG219" s="117"/>
      <c r="AH219" s="309"/>
      <c r="AI219" s="117"/>
      <c r="AJ219" s="119"/>
      <c r="AK219" s="264"/>
    </row>
    <row r="220" spans="1:37" ht="13.5" hidden="1" outlineLevel="1" thickBot="1" x14ac:dyDescent="0.25">
      <c r="A220" s="566"/>
      <c r="B220" s="569"/>
      <c r="C220" s="299" t="s">
        <v>280</v>
      </c>
      <c r="D220" s="314"/>
      <c r="E220" s="237"/>
      <c r="F220" s="314"/>
      <c r="G220" s="237"/>
      <c r="H220" s="314"/>
      <c r="I220" s="237"/>
      <c r="J220" s="300"/>
      <c r="K220" s="237"/>
      <c r="L220" s="300"/>
      <c r="M220" s="237"/>
      <c r="N220" s="300"/>
      <c r="O220" s="237"/>
      <c r="P220" s="300"/>
      <c r="Q220" s="237"/>
      <c r="R220" s="300"/>
      <c r="S220" s="191"/>
      <c r="T220" s="300"/>
      <c r="U220" s="191"/>
      <c r="V220" s="300"/>
      <c r="W220" s="191"/>
      <c r="X220" s="300"/>
      <c r="Y220" s="191"/>
      <c r="Z220" s="300"/>
      <c r="AA220" s="191"/>
      <c r="AB220" s="301"/>
      <c r="AC220" s="191"/>
      <c r="AD220" s="267">
        <v>6</v>
      </c>
      <c r="AE220" s="292">
        <f>2.4+(1*2+1*2)+(1.3)</f>
        <v>7.7</v>
      </c>
      <c r="AF220" s="307"/>
      <c r="AG220" s="302"/>
      <c r="AH220" s="307"/>
      <c r="AI220" s="302"/>
      <c r="AJ220" s="159">
        <v>2</v>
      </c>
      <c r="AK220" s="264"/>
    </row>
    <row r="221" spans="1:37" ht="13.5" hidden="1" outlineLevel="1" thickTop="1" x14ac:dyDescent="0.2">
      <c r="A221" s="566"/>
      <c r="B221" s="568" t="s">
        <v>77</v>
      </c>
      <c r="C221" s="85" t="s">
        <v>57</v>
      </c>
      <c r="D221" s="88"/>
      <c r="E221" s="175"/>
      <c r="F221" s="88"/>
      <c r="G221" s="175"/>
      <c r="H221" s="88"/>
      <c r="I221" s="175"/>
      <c r="J221" s="86"/>
      <c r="K221" s="175"/>
      <c r="L221" s="86"/>
      <c r="M221" s="175"/>
      <c r="N221" s="86"/>
      <c r="O221" s="175"/>
      <c r="P221" s="86"/>
      <c r="Q221" s="175"/>
      <c r="R221" s="86"/>
      <c r="S221" s="189"/>
      <c r="T221" s="86"/>
      <c r="U221" s="189"/>
      <c r="V221" s="86"/>
      <c r="W221" s="189"/>
      <c r="X221" s="86"/>
      <c r="Y221" s="189"/>
      <c r="Z221" s="86"/>
      <c r="AA221" s="189"/>
      <c r="AB221" s="126"/>
      <c r="AC221" s="189"/>
      <c r="AD221" s="308"/>
      <c r="AE221" s="125"/>
      <c r="AF221" s="308"/>
      <c r="AG221" s="125"/>
      <c r="AH221" s="360" t="s">
        <v>464</v>
      </c>
      <c r="AI221" s="298">
        <v>6.5</v>
      </c>
      <c r="AJ221" s="119"/>
      <c r="AK221" s="264"/>
    </row>
    <row r="222" spans="1:37" ht="13.5" hidden="1" outlineLevel="1" thickBot="1" x14ac:dyDescent="0.25">
      <c r="A222" s="566"/>
      <c r="B222" s="569"/>
      <c r="C222" s="306" t="s">
        <v>280</v>
      </c>
      <c r="D222" s="314"/>
      <c r="E222" s="237"/>
      <c r="F222" s="314"/>
      <c r="G222" s="237"/>
      <c r="H222" s="314"/>
      <c r="I222" s="237"/>
      <c r="J222" s="121"/>
      <c r="K222" s="237"/>
      <c r="L222" s="121"/>
      <c r="M222" s="237"/>
      <c r="N222" s="121"/>
      <c r="O222" s="237"/>
      <c r="P222" s="121"/>
      <c r="Q222" s="237"/>
      <c r="R222" s="121"/>
      <c r="S222" s="191"/>
      <c r="T222" s="121"/>
      <c r="U222" s="191"/>
      <c r="V222" s="121"/>
      <c r="W222" s="191"/>
      <c r="X222" s="121"/>
      <c r="Y222" s="191"/>
      <c r="Z222" s="121"/>
      <c r="AA222" s="191"/>
      <c r="AB222" s="123"/>
      <c r="AC222" s="191"/>
      <c r="AD222" s="310"/>
      <c r="AE222" s="122"/>
      <c r="AF222" s="310"/>
      <c r="AG222" s="122"/>
      <c r="AH222" s="310">
        <v>2</v>
      </c>
      <c r="AI222" s="292">
        <f>2.4+0.4</f>
        <v>2.8</v>
      </c>
      <c r="AJ222" s="159">
        <v>1</v>
      </c>
      <c r="AK222" s="264"/>
    </row>
    <row r="223" spans="1:37" ht="13.5" hidden="1" outlineLevel="1" thickTop="1" x14ac:dyDescent="0.2">
      <c r="A223" s="566"/>
      <c r="B223" s="273"/>
      <c r="C223" s="286" t="s">
        <v>78</v>
      </c>
      <c r="D223" s="217"/>
      <c r="E223" s="176"/>
      <c r="F223" s="217"/>
      <c r="G223" s="176"/>
      <c r="H223" s="217"/>
      <c r="I223" s="176"/>
      <c r="J223" s="60"/>
      <c r="K223" s="176"/>
      <c r="L223" s="60"/>
      <c r="M223" s="176"/>
      <c r="N223" s="60"/>
      <c r="O223" s="176"/>
      <c r="P223" s="60"/>
      <c r="Q223" s="176"/>
      <c r="R223" s="60"/>
      <c r="S223" s="190"/>
      <c r="T223" s="60"/>
      <c r="U223" s="190"/>
      <c r="V223" s="60"/>
      <c r="W223" s="190"/>
      <c r="X223" s="60"/>
      <c r="Y223" s="190"/>
      <c r="Z223" s="60"/>
      <c r="AA223" s="190"/>
      <c r="AB223" s="63"/>
      <c r="AC223" s="190"/>
      <c r="AD223" s="290"/>
      <c r="AE223" s="296">
        <f>3*$AC$6</f>
        <v>1.5</v>
      </c>
      <c r="AF223" s="290"/>
      <c r="AG223" s="296">
        <f>1*$AC$6</f>
        <v>0.5</v>
      </c>
      <c r="AH223" s="290"/>
      <c r="AI223" s="296">
        <f>1*$AC$6</f>
        <v>0.5</v>
      </c>
      <c r="AJ223" s="97" t="s">
        <v>5</v>
      </c>
      <c r="AK223" s="264"/>
    </row>
    <row r="224" spans="1:37" hidden="1" outlineLevel="1" x14ac:dyDescent="0.2">
      <c r="A224" s="566"/>
      <c r="B224" s="273"/>
      <c r="C224" s="266" t="s">
        <v>281</v>
      </c>
      <c r="D224" s="217"/>
      <c r="E224" s="176"/>
      <c r="F224" s="67"/>
      <c r="G224" s="236"/>
      <c r="H224" s="67"/>
      <c r="I224" s="236"/>
      <c r="J224" s="66"/>
      <c r="K224" s="236"/>
      <c r="L224" s="66"/>
      <c r="M224" s="236"/>
      <c r="N224" s="66"/>
      <c r="O224" s="236"/>
      <c r="P224" s="66"/>
      <c r="Q224" s="236"/>
      <c r="R224" s="66"/>
      <c r="S224" s="192"/>
      <c r="T224" s="66"/>
      <c r="U224" s="192"/>
      <c r="V224" s="66"/>
      <c r="W224" s="192"/>
      <c r="X224" s="66"/>
      <c r="Y224" s="192"/>
      <c r="Z224" s="66"/>
      <c r="AA224" s="192"/>
      <c r="AB224" s="120"/>
      <c r="AC224" s="192"/>
      <c r="AD224" s="291"/>
      <c r="AE224" s="297">
        <f>(3+3+3)*$AD$6+(3+3+3)*$AD$6+(3+3)*$AD$6</f>
        <v>3.5999999999999996</v>
      </c>
      <c r="AF224" s="291"/>
      <c r="AG224" s="297">
        <f>AJ218*$AF$6</f>
        <v>0</v>
      </c>
      <c r="AH224" s="291"/>
      <c r="AI224" s="297">
        <f>AJ222*$AH$6</f>
        <v>0.15</v>
      </c>
      <c r="AJ224" s="106" t="s">
        <v>5</v>
      </c>
      <c r="AK224" s="264"/>
    </row>
    <row r="225" spans="1:37" ht="13.5" hidden="1" outlineLevel="1" thickBot="1" x14ac:dyDescent="0.25">
      <c r="A225" s="567"/>
      <c r="B225" s="285"/>
      <c r="C225" s="303" t="s">
        <v>283</v>
      </c>
      <c r="D225" s="311"/>
      <c r="E225" s="312"/>
      <c r="F225" s="311"/>
      <c r="G225" s="312"/>
      <c r="H225" s="311"/>
      <c r="I225" s="312"/>
      <c r="J225" s="281"/>
      <c r="K225" s="312"/>
      <c r="L225" s="281"/>
      <c r="M225" s="312"/>
      <c r="N225" s="281"/>
      <c r="O225" s="312"/>
      <c r="P225" s="281"/>
      <c r="Q225" s="312"/>
      <c r="R225" s="281"/>
      <c r="S225" s="313"/>
      <c r="T225" s="281"/>
      <c r="U225" s="313"/>
      <c r="V225" s="281"/>
      <c r="W225" s="313"/>
      <c r="X225" s="281"/>
      <c r="Y225" s="313"/>
      <c r="Z225" s="281"/>
      <c r="AA225" s="313"/>
      <c r="AB225" s="282"/>
      <c r="AC225" s="313"/>
      <c r="AD225" s="293"/>
      <c r="AE225" s="304">
        <f>(4*$AE$6)+(4*$AE$6)+(3*$AE$6)</f>
        <v>1.65</v>
      </c>
      <c r="AF225" s="293"/>
      <c r="AG225" s="305">
        <f>1*$AG$6</f>
        <v>0.15</v>
      </c>
      <c r="AH225" s="293"/>
      <c r="AI225" s="304">
        <f>0*$AI$6</f>
        <v>0</v>
      </c>
      <c r="AJ225" s="275" t="s">
        <v>5</v>
      </c>
      <c r="AK225" s="264"/>
    </row>
    <row r="226" spans="1:37" hidden="1" outlineLevel="1" x14ac:dyDescent="0.2">
      <c r="A226" s="565" t="s">
        <v>82</v>
      </c>
      <c r="B226" s="570" t="s">
        <v>73</v>
      </c>
      <c r="C226" s="284" t="s">
        <v>57</v>
      </c>
      <c r="D226" s="102"/>
      <c r="E226" s="278"/>
      <c r="F226" s="102"/>
      <c r="G226" s="278"/>
      <c r="H226" s="102"/>
      <c r="I226" s="278"/>
      <c r="J226" s="135"/>
      <c r="K226" s="278"/>
      <c r="L226" s="135"/>
      <c r="M226" s="278"/>
      <c r="N226" s="135"/>
      <c r="O226" s="278"/>
      <c r="P226" s="135"/>
      <c r="Q226" s="278"/>
      <c r="R226" s="135"/>
      <c r="S226" s="279"/>
      <c r="T226" s="135"/>
      <c r="U226" s="279"/>
      <c r="V226" s="135"/>
      <c r="W226" s="279"/>
      <c r="X226" s="135"/>
      <c r="Y226" s="279"/>
      <c r="Z226" s="135"/>
      <c r="AA226" s="279"/>
      <c r="AB226" s="137"/>
      <c r="AC226" s="279"/>
      <c r="AD226" s="360" t="s">
        <v>464</v>
      </c>
      <c r="AE226" s="280">
        <v>17.3</v>
      </c>
      <c r="AF226" s="294"/>
      <c r="AG226" s="136"/>
      <c r="AH226" s="294"/>
      <c r="AI226" s="136"/>
      <c r="AJ226" s="104"/>
      <c r="AK226" s="264"/>
    </row>
    <row r="227" spans="1:37" ht="13.5" hidden="1" outlineLevel="1" thickBot="1" x14ac:dyDescent="0.25">
      <c r="A227" s="566"/>
      <c r="B227" s="569"/>
      <c r="C227" s="299" t="s">
        <v>280</v>
      </c>
      <c r="D227" s="315"/>
      <c r="E227" s="237"/>
      <c r="F227" s="315"/>
      <c r="G227" s="237"/>
      <c r="H227" s="315"/>
      <c r="I227" s="237"/>
      <c r="J227" s="300"/>
      <c r="K227" s="237"/>
      <c r="L227" s="300"/>
      <c r="M227" s="237"/>
      <c r="N227" s="300"/>
      <c r="O227" s="237"/>
      <c r="P227" s="300"/>
      <c r="Q227" s="237"/>
      <c r="R227" s="300"/>
      <c r="S227" s="191"/>
      <c r="T227" s="300"/>
      <c r="U227" s="191"/>
      <c r="V227" s="300"/>
      <c r="W227" s="191"/>
      <c r="X227" s="300"/>
      <c r="Y227" s="191"/>
      <c r="Z227" s="300"/>
      <c r="AA227" s="191"/>
      <c r="AB227" s="301"/>
      <c r="AC227" s="191"/>
      <c r="AD227" s="267">
        <v>10</v>
      </c>
      <c r="AE227" s="292">
        <f>2.4+(0.5*2)+(1.3*2+1.3*2+0.5*2+0.5)</f>
        <v>10.1</v>
      </c>
      <c r="AF227" s="307"/>
      <c r="AG227" s="302"/>
      <c r="AH227" s="307"/>
      <c r="AI227" s="302"/>
      <c r="AJ227" s="159">
        <v>4</v>
      </c>
      <c r="AK227" s="264"/>
    </row>
    <row r="228" spans="1:37" ht="13.5" hidden="1" outlineLevel="1" thickTop="1" x14ac:dyDescent="0.2">
      <c r="A228" s="566"/>
      <c r="B228" s="568" t="s">
        <v>74</v>
      </c>
      <c r="C228" s="283" t="s">
        <v>57</v>
      </c>
      <c r="D228" s="88"/>
      <c r="E228" s="175"/>
      <c r="F228" s="88"/>
      <c r="G228" s="175"/>
      <c r="H228" s="88"/>
      <c r="I228" s="175"/>
      <c r="J228" s="116"/>
      <c r="K228" s="175"/>
      <c r="L228" s="116"/>
      <c r="M228" s="175"/>
      <c r="N228" s="116"/>
      <c r="O228" s="175"/>
      <c r="P228" s="116"/>
      <c r="Q228" s="175"/>
      <c r="R228" s="116"/>
      <c r="S228" s="189"/>
      <c r="T228" s="116"/>
      <c r="U228" s="189"/>
      <c r="V228" s="116"/>
      <c r="W228" s="189"/>
      <c r="X228" s="116"/>
      <c r="Y228" s="189"/>
      <c r="Z228" s="116"/>
      <c r="AA228" s="189"/>
      <c r="AB228" s="118"/>
      <c r="AC228" s="189"/>
      <c r="AD228" s="360" t="s">
        <v>464</v>
      </c>
      <c r="AE228" s="298">
        <v>22.5</v>
      </c>
      <c r="AF228" s="309"/>
      <c r="AG228" s="117"/>
      <c r="AH228" s="309"/>
      <c r="AI228" s="117"/>
      <c r="AJ228" s="119"/>
      <c r="AK228" s="264"/>
    </row>
    <row r="229" spans="1:37" ht="13.5" hidden="1" outlineLevel="1" thickBot="1" x14ac:dyDescent="0.25">
      <c r="A229" s="566"/>
      <c r="B229" s="569"/>
      <c r="C229" s="299" t="s">
        <v>280</v>
      </c>
      <c r="D229" s="315"/>
      <c r="E229" s="237"/>
      <c r="F229" s="315"/>
      <c r="G229" s="237"/>
      <c r="H229" s="315"/>
      <c r="I229" s="237"/>
      <c r="J229" s="300"/>
      <c r="K229" s="237"/>
      <c r="L229" s="300"/>
      <c r="M229" s="237"/>
      <c r="N229" s="300"/>
      <c r="O229" s="237"/>
      <c r="P229" s="300"/>
      <c r="Q229" s="237"/>
      <c r="R229" s="300"/>
      <c r="S229" s="191"/>
      <c r="T229" s="300"/>
      <c r="U229" s="191"/>
      <c r="V229" s="300"/>
      <c r="W229" s="191"/>
      <c r="X229" s="300"/>
      <c r="Y229" s="191"/>
      <c r="Z229" s="300"/>
      <c r="AA229" s="191"/>
      <c r="AB229" s="301"/>
      <c r="AC229" s="191"/>
      <c r="AD229" s="267">
        <v>16</v>
      </c>
      <c r="AE229" s="292">
        <f>2.4+(0.5*4+0.5*2+0.5+0.5)+(0.5*3+0.5*2+0.5)+0.5</f>
        <v>9.9</v>
      </c>
      <c r="AF229" s="307"/>
      <c r="AG229" s="302"/>
      <c r="AH229" s="307"/>
      <c r="AI229" s="302"/>
      <c r="AJ229" s="159">
        <v>4</v>
      </c>
      <c r="AK229" s="264"/>
    </row>
    <row r="230" spans="1:37" ht="13.5" hidden="1" outlineLevel="1" thickTop="1" x14ac:dyDescent="0.2">
      <c r="A230" s="566"/>
      <c r="B230" s="568" t="s">
        <v>75</v>
      </c>
      <c r="C230" s="283" t="s">
        <v>57</v>
      </c>
      <c r="D230" s="88"/>
      <c r="E230" s="175"/>
      <c r="F230" s="88"/>
      <c r="G230" s="175"/>
      <c r="H230" s="88"/>
      <c r="I230" s="175"/>
      <c r="J230" s="86"/>
      <c r="K230" s="175"/>
      <c r="L230" s="86"/>
      <c r="M230" s="175"/>
      <c r="N230" s="86"/>
      <c r="O230" s="175"/>
      <c r="P230" s="86"/>
      <c r="Q230" s="175"/>
      <c r="R230" s="86"/>
      <c r="S230" s="189"/>
      <c r="T230" s="86"/>
      <c r="U230" s="189"/>
      <c r="V230" s="86"/>
      <c r="W230" s="189"/>
      <c r="X230" s="86"/>
      <c r="Y230" s="189"/>
      <c r="Z230" s="86"/>
      <c r="AA230" s="189"/>
      <c r="AB230" s="126"/>
      <c r="AC230" s="189"/>
      <c r="AD230" s="308"/>
      <c r="AE230" s="125"/>
      <c r="AF230" s="308" t="s">
        <v>463</v>
      </c>
      <c r="AG230" s="298">
        <v>9.1999999999999993</v>
      </c>
      <c r="AH230" s="308"/>
      <c r="AI230" s="125"/>
      <c r="AJ230" s="119"/>
      <c r="AK230" s="264"/>
    </row>
    <row r="231" spans="1:37" ht="13.5" hidden="1" outlineLevel="1" thickBot="1" x14ac:dyDescent="0.25">
      <c r="A231" s="566"/>
      <c r="B231" s="569"/>
      <c r="C231" s="299" t="s">
        <v>280</v>
      </c>
      <c r="D231" s="315"/>
      <c r="E231" s="237"/>
      <c r="F231" s="315"/>
      <c r="G231" s="237"/>
      <c r="H231" s="315"/>
      <c r="I231" s="237"/>
      <c r="J231" s="155"/>
      <c r="K231" s="237"/>
      <c r="L231" s="155"/>
      <c r="M231" s="237"/>
      <c r="N231" s="155"/>
      <c r="O231" s="237"/>
      <c r="P231" s="155"/>
      <c r="Q231" s="237"/>
      <c r="R231" s="155"/>
      <c r="S231" s="191"/>
      <c r="T231" s="155"/>
      <c r="U231" s="191"/>
      <c r="V231" s="155"/>
      <c r="W231" s="191"/>
      <c r="X231" s="155"/>
      <c r="Y231" s="191"/>
      <c r="Z231" s="155"/>
      <c r="AA231" s="191"/>
      <c r="AB231" s="272"/>
      <c r="AC231" s="191"/>
      <c r="AD231" s="267"/>
      <c r="AE231" s="271"/>
      <c r="AF231" s="267">
        <v>2</v>
      </c>
      <c r="AG231" s="292">
        <f>2.4+0.5</f>
        <v>2.9</v>
      </c>
      <c r="AH231" s="267"/>
      <c r="AI231" s="271"/>
      <c r="AJ231" s="159">
        <v>0</v>
      </c>
      <c r="AK231" s="264"/>
    </row>
    <row r="232" spans="1:37" ht="13.5" hidden="1" outlineLevel="1" thickTop="1" x14ac:dyDescent="0.2">
      <c r="A232" s="566"/>
      <c r="B232" s="568" t="s">
        <v>76</v>
      </c>
      <c r="C232" s="283" t="s">
        <v>57</v>
      </c>
      <c r="D232" s="88"/>
      <c r="E232" s="175"/>
      <c r="F232" s="88"/>
      <c r="G232" s="175"/>
      <c r="H232" s="88"/>
      <c r="I232" s="175"/>
      <c r="J232" s="116"/>
      <c r="K232" s="175"/>
      <c r="L232" s="116"/>
      <c r="M232" s="175"/>
      <c r="N232" s="116"/>
      <c r="O232" s="175"/>
      <c r="P232" s="116"/>
      <c r="Q232" s="175"/>
      <c r="R232" s="116"/>
      <c r="S232" s="189"/>
      <c r="T232" s="116"/>
      <c r="U232" s="189"/>
      <c r="V232" s="116"/>
      <c r="W232" s="189"/>
      <c r="X232" s="116"/>
      <c r="Y232" s="189"/>
      <c r="Z232" s="116"/>
      <c r="AA232" s="189"/>
      <c r="AB232" s="118"/>
      <c r="AC232" s="189"/>
      <c r="AD232" s="360" t="s">
        <v>464</v>
      </c>
      <c r="AE232" s="298">
        <v>7.5</v>
      </c>
      <c r="AF232" s="309"/>
      <c r="AG232" s="117"/>
      <c r="AH232" s="309"/>
      <c r="AI232" s="117"/>
      <c r="AJ232" s="119"/>
      <c r="AK232" s="264"/>
    </row>
    <row r="233" spans="1:37" ht="13.5" hidden="1" outlineLevel="1" thickBot="1" x14ac:dyDescent="0.25">
      <c r="A233" s="566"/>
      <c r="B233" s="569"/>
      <c r="C233" s="299" t="s">
        <v>280</v>
      </c>
      <c r="D233" s="315"/>
      <c r="E233" s="237"/>
      <c r="F233" s="315"/>
      <c r="G233" s="237"/>
      <c r="H233" s="315"/>
      <c r="I233" s="237"/>
      <c r="J233" s="300"/>
      <c r="K233" s="237"/>
      <c r="L233" s="300"/>
      <c r="M233" s="237"/>
      <c r="N233" s="300"/>
      <c r="O233" s="237"/>
      <c r="P233" s="300"/>
      <c r="Q233" s="237"/>
      <c r="R233" s="300"/>
      <c r="S233" s="191"/>
      <c r="T233" s="300"/>
      <c r="U233" s="191"/>
      <c r="V233" s="300"/>
      <c r="W233" s="191"/>
      <c r="X233" s="300"/>
      <c r="Y233" s="191"/>
      <c r="Z233" s="300"/>
      <c r="AA233" s="191"/>
      <c r="AB233" s="301"/>
      <c r="AC233" s="191"/>
      <c r="AD233" s="267">
        <v>8</v>
      </c>
      <c r="AE233" s="292">
        <f>2.4+(1*3+1)+(1.3*2+1.3)</f>
        <v>10.3</v>
      </c>
      <c r="AF233" s="307"/>
      <c r="AG233" s="302"/>
      <c r="AH233" s="307"/>
      <c r="AI233" s="302"/>
      <c r="AJ233" s="159">
        <v>2</v>
      </c>
      <c r="AK233" s="264"/>
    </row>
    <row r="234" spans="1:37" ht="13.5" hidden="1" outlineLevel="1" thickTop="1" x14ac:dyDescent="0.2">
      <c r="A234" s="566"/>
      <c r="B234" s="568" t="s">
        <v>77</v>
      </c>
      <c r="C234" s="85" t="s">
        <v>57</v>
      </c>
      <c r="D234" s="88"/>
      <c r="E234" s="175"/>
      <c r="F234" s="88"/>
      <c r="G234" s="175"/>
      <c r="H234" s="88"/>
      <c r="I234" s="175"/>
      <c r="J234" s="86"/>
      <c r="K234" s="175"/>
      <c r="L234" s="86"/>
      <c r="M234" s="175"/>
      <c r="N234" s="86"/>
      <c r="O234" s="175"/>
      <c r="P234" s="86"/>
      <c r="Q234" s="175"/>
      <c r="R234" s="86"/>
      <c r="S234" s="189"/>
      <c r="T234" s="86"/>
      <c r="U234" s="189"/>
      <c r="V234" s="86"/>
      <c r="W234" s="189"/>
      <c r="X234" s="86"/>
      <c r="Y234" s="189"/>
      <c r="Z234" s="86"/>
      <c r="AA234" s="189"/>
      <c r="AB234" s="126"/>
      <c r="AC234" s="189"/>
      <c r="AD234" s="308"/>
      <c r="AE234" s="125"/>
      <c r="AF234" s="308"/>
      <c r="AG234" s="125"/>
      <c r="AH234" s="360" t="s">
        <v>464</v>
      </c>
      <c r="AI234" s="298">
        <v>5</v>
      </c>
      <c r="AJ234" s="119"/>
      <c r="AK234" s="264"/>
    </row>
    <row r="235" spans="1:37" ht="13.5" hidden="1" outlineLevel="1" thickBot="1" x14ac:dyDescent="0.25">
      <c r="A235" s="566"/>
      <c r="B235" s="569"/>
      <c r="C235" s="306" t="s">
        <v>280</v>
      </c>
      <c r="D235" s="315"/>
      <c r="E235" s="237"/>
      <c r="F235" s="315"/>
      <c r="G235" s="237"/>
      <c r="H235" s="315"/>
      <c r="I235" s="237"/>
      <c r="J235" s="121"/>
      <c r="K235" s="237"/>
      <c r="L235" s="121"/>
      <c r="M235" s="237"/>
      <c r="N235" s="121"/>
      <c r="O235" s="237"/>
      <c r="P235" s="121"/>
      <c r="Q235" s="237"/>
      <c r="R235" s="121"/>
      <c r="S235" s="191"/>
      <c r="T235" s="121"/>
      <c r="U235" s="191"/>
      <c r="V235" s="121"/>
      <c r="W235" s="191"/>
      <c r="X235" s="121"/>
      <c r="Y235" s="191"/>
      <c r="Z235" s="121"/>
      <c r="AA235" s="191"/>
      <c r="AB235" s="123"/>
      <c r="AC235" s="191"/>
      <c r="AD235" s="310"/>
      <c r="AE235" s="122"/>
      <c r="AF235" s="310"/>
      <c r="AG235" s="122"/>
      <c r="AH235" s="310">
        <v>2</v>
      </c>
      <c r="AI235" s="292">
        <f>2.4+0.4</f>
        <v>2.8</v>
      </c>
      <c r="AJ235" s="159">
        <v>1</v>
      </c>
      <c r="AK235" s="264"/>
    </row>
    <row r="236" spans="1:37" ht="13.5" hidden="1" outlineLevel="1" thickTop="1" x14ac:dyDescent="0.2">
      <c r="A236" s="566"/>
      <c r="B236" s="273"/>
      <c r="C236" s="286" t="s">
        <v>78</v>
      </c>
      <c r="D236" s="217"/>
      <c r="E236" s="176"/>
      <c r="F236" s="217"/>
      <c r="G236" s="176"/>
      <c r="H236" s="217"/>
      <c r="I236" s="176"/>
      <c r="J236" s="60"/>
      <c r="K236" s="176"/>
      <c r="L236" s="60"/>
      <c r="M236" s="176"/>
      <c r="N236" s="60"/>
      <c r="O236" s="176"/>
      <c r="P236" s="60"/>
      <c r="Q236" s="176"/>
      <c r="R236" s="60"/>
      <c r="S236" s="190"/>
      <c r="T236" s="60"/>
      <c r="U236" s="190"/>
      <c r="V236" s="60"/>
      <c r="W236" s="190"/>
      <c r="X236" s="60"/>
      <c r="Y236" s="190"/>
      <c r="Z236" s="60"/>
      <c r="AA236" s="190"/>
      <c r="AB236" s="63"/>
      <c r="AC236" s="190"/>
      <c r="AD236" s="290"/>
      <c r="AE236" s="296">
        <f>3*$AC$6</f>
        <v>1.5</v>
      </c>
      <c r="AF236" s="290"/>
      <c r="AG236" s="296">
        <f>1*$AC$6</f>
        <v>0.5</v>
      </c>
      <c r="AH236" s="290"/>
      <c r="AI236" s="296">
        <f>1*$AC$6</f>
        <v>0.5</v>
      </c>
      <c r="AJ236" s="97" t="s">
        <v>5</v>
      </c>
      <c r="AK236" s="264"/>
    </row>
    <row r="237" spans="1:37" hidden="1" outlineLevel="1" x14ac:dyDescent="0.2">
      <c r="A237" s="566"/>
      <c r="B237" s="273"/>
      <c r="C237" s="266" t="s">
        <v>281</v>
      </c>
      <c r="D237" s="217"/>
      <c r="E237" s="176"/>
      <c r="F237" s="67"/>
      <c r="G237" s="236"/>
      <c r="H237" s="67"/>
      <c r="I237" s="236"/>
      <c r="J237" s="66"/>
      <c r="K237" s="236"/>
      <c r="L237" s="66"/>
      <c r="M237" s="236"/>
      <c r="N237" s="66"/>
      <c r="O237" s="236"/>
      <c r="P237" s="66"/>
      <c r="Q237" s="236"/>
      <c r="R237" s="66"/>
      <c r="S237" s="192"/>
      <c r="T237" s="66"/>
      <c r="U237" s="192"/>
      <c r="V237" s="66"/>
      <c r="W237" s="192"/>
      <c r="X237" s="66"/>
      <c r="Y237" s="192"/>
      <c r="Z237" s="66"/>
      <c r="AA237" s="192"/>
      <c r="AB237" s="120"/>
      <c r="AC237" s="192"/>
      <c r="AD237" s="291"/>
      <c r="AE237" s="297">
        <f>(3+3+3+3)*$AD$6+(5+3+3+3)*$AD$6+(4+3)*$AD$6</f>
        <v>4.95</v>
      </c>
      <c r="AF237" s="291"/>
      <c r="AG237" s="297">
        <f>AJ231*$AF$6</f>
        <v>0</v>
      </c>
      <c r="AH237" s="291"/>
      <c r="AI237" s="297">
        <f>AJ235*$AH$6</f>
        <v>0.15</v>
      </c>
      <c r="AJ237" s="106" t="s">
        <v>5</v>
      </c>
      <c r="AK237" s="264"/>
    </row>
    <row r="238" spans="1:37" ht="13.5" hidden="1" outlineLevel="1" thickBot="1" x14ac:dyDescent="0.25">
      <c r="A238" s="567"/>
      <c r="B238" s="285"/>
      <c r="C238" s="303" t="s">
        <v>283</v>
      </c>
      <c r="D238" s="311"/>
      <c r="E238" s="312"/>
      <c r="F238" s="311"/>
      <c r="G238" s="312"/>
      <c r="H238" s="311"/>
      <c r="I238" s="312"/>
      <c r="J238" s="281"/>
      <c r="K238" s="312"/>
      <c r="L238" s="281"/>
      <c r="M238" s="312"/>
      <c r="N238" s="281"/>
      <c r="O238" s="312"/>
      <c r="P238" s="281"/>
      <c r="Q238" s="312"/>
      <c r="R238" s="281"/>
      <c r="S238" s="313"/>
      <c r="T238" s="281"/>
      <c r="U238" s="313"/>
      <c r="V238" s="281"/>
      <c r="W238" s="313"/>
      <c r="X238" s="281"/>
      <c r="Y238" s="313"/>
      <c r="Z238" s="281"/>
      <c r="AA238" s="313"/>
      <c r="AB238" s="282"/>
      <c r="AC238" s="313"/>
      <c r="AD238" s="293"/>
      <c r="AE238" s="304">
        <f>(5*$AE$6)+(8*$AE$6)+(4*$AE$6)</f>
        <v>2.5499999999999998</v>
      </c>
      <c r="AF238" s="293"/>
      <c r="AG238" s="305">
        <f>1*$AG$6</f>
        <v>0.15</v>
      </c>
      <c r="AH238" s="293"/>
      <c r="AI238" s="304">
        <f>0*$AI$6</f>
        <v>0</v>
      </c>
      <c r="AJ238" s="275" t="s">
        <v>5</v>
      </c>
      <c r="AK238" s="264"/>
    </row>
    <row r="239" spans="1:37" hidden="1" outlineLevel="1" x14ac:dyDescent="0.2">
      <c r="A239" s="565" t="s">
        <v>83</v>
      </c>
      <c r="B239" s="570" t="s">
        <v>73</v>
      </c>
      <c r="C239" s="284" t="s">
        <v>57</v>
      </c>
      <c r="D239" s="102"/>
      <c r="E239" s="278"/>
      <c r="F239" s="102"/>
      <c r="G239" s="278"/>
      <c r="H239" s="102"/>
      <c r="I239" s="278"/>
      <c r="J239" s="135"/>
      <c r="K239" s="278"/>
      <c r="L239" s="135"/>
      <c r="M239" s="278"/>
      <c r="N239" s="135"/>
      <c r="O239" s="278"/>
      <c r="P239" s="135"/>
      <c r="Q239" s="278"/>
      <c r="R239" s="135"/>
      <c r="S239" s="279"/>
      <c r="T239" s="135"/>
      <c r="U239" s="279"/>
      <c r="V239" s="135"/>
      <c r="W239" s="279"/>
      <c r="X239" s="135"/>
      <c r="Y239" s="279"/>
      <c r="Z239" s="135"/>
      <c r="AA239" s="279"/>
      <c r="AB239" s="137"/>
      <c r="AC239" s="279"/>
      <c r="AD239" s="360" t="s">
        <v>464</v>
      </c>
      <c r="AE239" s="280">
        <v>10.5</v>
      </c>
      <c r="AF239" s="135"/>
      <c r="AG239" s="136"/>
      <c r="AH239" s="294"/>
      <c r="AI239" s="136"/>
      <c r="AJ239" s="104"/>
      <c r="AK239" s="264"/>
    </row>
    <row r="240" spans="1:37" ht="13.5" hidden="1" outlineLevel="1" thickBot="1" x14ac:dyDescent="0.25">
      <c r="A240" s="566"/>
      <c r="B240" s="569"/>
      <c r="C240" s="299" t="s">
        <v>280</v>
      </c>
      <c r="D240" s="315"/>
      <c r="E240" s="237"/>
      <c r="F240" s="315"/>
      <c r="G240" s="237"/>
      <c r="H240" s="315"/>
      <c r="I240" s="237"/>
      <c r="J240" s="300"/>
      <c r="K240" s="237"/>
      <c r="L240" s="300"/>
      <c r="M240" s="237"/>
      <c r="N240" s="300"/>
      <c r="O240" s="237"/>
      <c r="P240" s="300"/>
      <c r="Q240" s="237"/>
      <c r="R240" s="300"/>
      <c r="S240" s="191"/>
      <c r="T240" s="300"/>
      <c r="U240" s="191"/>
      <c r="V240" s="300"/>
      <c r="W240" s="191"/>
      <c r="X240" s="300"/>
      <c r="Y240" s="191"/>
      <c r="Z240" s="300"/>
      <c r="AA240" s="191"/>
      <c r="AB240" s="301"/>
      <c r="AC240" s="191"/>
      <c r="AD240" s="267">
        <v>8</v>
      </c>
      <c r="AE240" s="292">
        <f>2.4+(0.5*2)+(1.3*2+0.5*2+0.5)</f>
        <v>7.5</v>
      </c>
      <c r="AF240" s="307"/>
      <c r="AG240" s="302"/>
      <c r="AH240" s="307"/>
      <c r="AI240" s="302"/>
      <c r="AJ240" s="159">
        <v>3</v>
      </c>
      <c r="AK240" s="264"/>
    </row>
    <row r="241" spans="1:37" ht="13.5" hidden="1" outlineLevel="1" thickTop="1" x14ac:dyDescent="0.2">
      <c r="A241" s="566"/>
      <c r="B241" s="568" t="s">
        <v>74</v>
      </c>
      <c r="C241" s="283" t="s">
        <v>57</v>
      </c>
      <c r="D241" s="88"/>
      <c r="E241" s="175"/>
      <c r="F241" s="88"/>
      <c r="G241" s="175"/>
      <c r="H241" s="88"/>
      <c r="I241" s="175"/>
      <c r="J241" s="116"/>
      <c r="K241" s="175"/>
      <c r="L241" s="116"/>
      <c r="M241" s="175"/>
      <c r="N241" s="116"/>
      <c r="O241" s="175"/>
      <c r="P241" s="116"/>
      <c r="Q241" s="175"/>
      <c r="R241" s="116"/>
      <c r="S241" s="189"/>
      <c r="T241" s="116"/>
      <c r="U241" s="189"/>
      <c r="V241" s="116"/>
      <c r="W241" s="189"/>
      <c r="X241" s="116"/>
      <c r="Y241" s="189"/>
      <c r="Z241" s="116"/>
      <c r="AA241" s="189"/>
      <c r="AB241" s="118"/>
      <c r="AC241" s="189"/>
      <c r="AD241" s="360" t="s">
        <v>464</v>
      </c>
      <c r="AE241" s="298">
        <v>14</v>
      </c>
      <c r="AF241" s="309"/>
      <c r="AG241" s="117"/>
      <c r="AH241" s="309"/>
      <c r="AI241" s="117"/>
      <c r="AJ241" s="119"/>
      <c r="AK241" s="264"/>
    </row>
    <row r="242" spans="1:37" ht="13.5" hidden="1" outlineLevel="1" thickBot="1" x14ac:dyDescent="0.25">
      <c r="A242" s="566"/>
      <c r="B242" s="569"/>
      <c r="C242" s="299" t="s">
        <v>280</v>
      </c>
      <c r="D242" s="315"/>
      <c r="E242" s="237"/>
      <c r="F242" s="315"/>
      <c r="G242" s="237"/>
      <c r="H242" s="315"/>
      <c r="I242" s="237"/>
      <c r="J242" s="300"/>
      <c r="K242" s="237"/>
      <c r="L242" s="300"/>
      <c r="M242" s="237"/>
      <c r="N242" s="300"/>
      <c r="O242" s="237"/>
      <c r="P242" s="300"/>
      <c r="Q242" s="237"/>
      <c r="R242" s="300"/>
      <c r="S242" s="191"/>
      <c r="T242" s="300"/>
      <c r="U242" s="191"/>
      <c r="V242" s="300"/>
      <c r="W242" s="191"/>
      <c r="X242" s="300"/>
      <c r="Y242" s="191"/>
      <c r="Z242" s="300"/>
      <c r="AA242" s="191"/>
      <c r="AB242" s="301"/>
      <c r="AC242" s="191"/>
      <c r="AD242" s="267">
        <v>8</v>
      </c>
      <c r="AE242" s="292">
        <f>2.4+(0.5*2)+(0.5*2+0.5*2+0.8)</f>
        <v>6.1999999999999993</v>
      </c>
      <c r="AF242" s="307"/>
      <c r="AG242" s="302"/>
      <c r="AH242" s="307"/>
      <c r="AI242" s="302"/>
      <c r="AJ242" s="159">
        <v>3</v>
      </c>
      <c r="AK242" s="264"/>
    </row>
    <row r="243" spans="1:37" ht="13.5" hidden="1" outlineLevel="1" thickTop="1" x14ac:dyDescent="0.2">
      <c r="A243" s="566"/>
      <c r="B243" s="568" t="s">
        <v>75</v>
      </c>
      <c r="C243" s="283" t="s">
        <v>57</v>
      </c>
      <c r="D243" s="88"/>
      <c r="E243" s="175"/>
      <c r="F243" s="88"/>
      <c r="G243" s="175"/>
      <c r="H243" s="88"/>
      <c r="I243" s="175"/>
      <c r="J243" s="86"/>
      <c r="K243" s="175"/>
      <c r="L243" s="86"/>
      <c r="M243" s="175"/>
      <c r="N243" s="86"/>
      <c r="O243" s="175"/>
      <c r="P243" s="86"/>
      <c r="Q243" s="175"/>
      <c r="R243" s="86"/>
      <c r="S243" s="189"/>
      <c r="T243" s="86"/>
      <c r="U243" s="189"/>
      <c r="V243" s="86"/>
      <c r="W243" s="189"/>
      <c r="X243" s="86"/>
      <c r="Y243" s="189"/>
      <c r="Z243" s="86"/>
      <c r="AA243" s="189"/>
      <c r="AB243" s="126"/>
      <c r="AC243" s="189"/>
      <c r="AD243" s="308"/>
      <c r="AE243" s="125"/>
      <c r="AF243" s="308" t="s">
        <v>463</v>
      </c>
      <c r="AG243" s="298">
        <v>4.5</v>
      </c>
      <c r="AH243" s="308"/>
      <c r="AI243" s="125"/>
      <c r="AJ243" s="119"/>
      <c r="AK243" s="264"/>
    </row>
    <row r="244" spans="1:37" ht="13.5" hidden="1" outlineLevel="1" thickBot="1" x14ac:dyDescent="0.25">
      <c r="A244" s="566"/>
      <c r="B244" s="569"/>
      <c r="C244" s="299" t="s">
        <v>280</v>
      </c>
      <c r="D244" s="315"/>
      <c r="E244" s="237"/>
      <c r="F244" s="315"/>
      <c r="G244" s="237"/>
      <c r="H244" s="315"/>
      <c r="I244" s="237"/>
      <c r="J244" s="155"/>
      <c r="K244" s="237"/>
      <c r="L244" s="155"/>
      <c r="M244" s="237"/>
      <c r="N244" s="155"/>
      <c r="O244" s="237"/>
      <c r="P244" s="155"/>
      <c r="Q244" s="237"/>
      <c r="R244" s="155"/>
      <c r="S244" s="191"/>
      <c r="T244" s="155"/>
      <c r="U244" s="191"/>
      <c r="V244" s="155"/>
      <c r="W244" s="191"/>
      <c r="X244" s="155"/>
      <c r="Y244" s="191"/>
      <c r="Z244" s="155"/>
      <c r="AA244" s="191"/>
      <c r="AB244" s="272"/>
      <c r="AC244" s="191"/>
      <c r="AD244" s="267"/>
      <c r="AE244" s="271"/>
      <c r="AF244" s="267">
        <v>2</v>
      </c>
      <c r="AG244" s="292">
        <f>2.4+0.5</f>
        <v>2.9</v>
      </c>
      <c r="AH244" s="267"/>
      <c r="AI244" s="271"/>
      <c r="AJ244" s="159">
        <v>0</v>
      </c>
      <c r="AK244" s="264"/>
    </row>
    <row r="245" spans="1:37" ht="13.5" hidden="1" outlineLevel="1" thickTop="1" x14ac:dyDescent="0.2">
      <c r="A245" s="566"/>
      <c r="B245" s="568" t="s">
        <v>76</v>
      </c>
      <c r="C245" s="283" t="s">
        <v>57</v>
      </c>
      <c r="D245" s="88"/>
      <c r="E245" s="175"/>
      <c r="F245" s="88"/>
      <c r="G245" s="175"/>
      <c r="H245" s="88"/>
      <c r="I245" s="175"/>
      <c r="J245" s="116"/>
      <c r="K245" s="175"/>
      <c r="L245" s="116"/>
      <c r="M245" s="175"/>
      <c r="N245" s="116"/>
      <c r="O245" s="175"/>
      <c r="P245" s="116"/>
      <c r="Q245" s="175"/>
      <c r="R245" s="116"/>
      <c r="S245" s="189"/>
      <c r="T245" s="116"/>
      <c r="U245" s="189"/>
      <c r="V245" s="116"/>
      <c r="W245" s="189"/>
      <c r="X245" s="116"/>
      <c r="Y245" s="189"/>
      <c r="Z245" s="116"/>
      <c r="AA245" s="189"/>
      <c r="AB245" s="118"/>
      <c r="AC245" s="189"/>
      <c r="AD245" s="360" t="s">
        <v>464</v>
      </c>
      <c r="AE245" s="298">
        <v>4.8</v>
      </c>
      <c r="AF245" s="309"/>
      <c r="AG245" s="117"/>
      <c r="AH245" s="309"/>
      <c r="AI245" s="117"/>
      <c r="AJ245" s="119"/>
      <c r="AK245" s="264"/>
    </row>
    <row r="246" spans="1:37" ht="13.5" hidden="1" outlineLevel="1" thickBot="1" x14ac:dyDescent="0.25">
      <c r="A246" s="566"/>
      <c r="B246" s="569"/>
      <c r="C246" s="299" t="s">
        <v>280</v>
      </c>
      <c r="D246" s="315"/>
      <c r="E246" s="237"/>
      <c r="F246" s="315"/>
      <c r="G246" s="237"/>
      <c r="H246" s="315"/>
      <c r="I246" s="237"/>
      <c r="J246" s="300"/>
      <c r="K246" s="237"/>
      <c r="L246" s="300"/>
      <c r="M246" s="237"/>
      <c r="N246" s="300"/>
      <c r="O246" s="237"/>
      <c r="P246" s="300"/>
      <c r="Q246" s="237"/>
      <c r="R246" s="300"/>
      <c r="S246" s="191"/>
      <c r="T246" s="300"/>
      <c r="U246" s="191"/>
      <c r="V246" s="300"/>
      <c r="W246" s="191"/>
      <c r="X246" s="300"/>
      <c r="Y246" s="191"/>
      <c r="Z246" s="300"/>
      <c r="AA246" s="191"/>
      <c r="AB246" s="301"/>
      <c r="AC246" s="191"/>
      <c r="AD246" s="267">
        <v>6</v>
      </c>
      <c r="AE246" s="292">
        <f>2.4+(1*3+1)+(1.3)</f>
        <v>7.7</v>
      </c>
      <c r="AF246" s="307"/>
      <c r="AG246" s="302"/>
      <c r="AH246" s="307"/>
      <c r="AI246" s="302"/>
      <c r="AJ246" s="159">
        <v>1</v>
      </c>
      <c r="AK246" s="264"/>
    </row>
    <row r="247" spans="1:37" ht="13.5" hidden="1" outlineLevel="1" thickTop="1" x14ac:dyDescent="0.2">
      <c r="A247" s="566"/>
      <c r="B247" s="568" t="s">
        <v>77</v>
      </c>
      <c r="C247" s="85" t="s">
        <v>57</v>
      </c>
      <c r="D247" s="88"/>
      <c r="E247" s="175"/>
      <c r="F247" s="88"/>
      <c r="G247" s="175"/>
      <c r="H247" s="88"/>
      <c r="I247" s="175"/>
      <c r="J247" s="86"/>
      <c r="K247" s="175"/>
      <c r="L247" s="86"/>
      <c r="M247" s="175"/>
      <c r="N247" s="86"/>
      <c r="O247" s="175"/>
      <c r="P247" s="86"/>
      <c r="Q247" s="175"/>
      <c r="R247" s="86"/>
      <c r="S247" s="189"/>
      <c r="T247" s="86"/>
      <c r="U247" s="189"/>
      <c r="V247" s="86"/>
      <c r="W247" s="189"/>
      <c r="X247" s="86"/>
      <c r="Y247" s="189"/>
      <c r="Z247" s="86"/>
      <c r="AA247" s="189"/>
      <c r="AB247" s="126"/>
      <c r="AC247" s="189"/>
      <c r="AD247" s="308"/>
      <c r="AE247" s="125"/>
      <c r="AF247" s="308"/>
      <c r="AG247" s="125"/>
      <c r="AH247" s="360" t="s">
        <v>464</v>
      </c>
      <c r="AI247" s="298">
        <v>5</v>
      </c>
      <c r="AJ247" s="119"/>
      <c r="AK247" s="264"/>
    </row>
    <row r="248" spans="1:37" ht="13.5" hidden="1" outlineLevel="1" thickBot="1" x14ac:dyDescent="0.25">
      <c r="A248" s="566"/>
      <c r="B248" s="569"/>
      <c r="C248" s="306" t="s">
        <v>280</v>
      </c>
      <c r="D248" s="315"/>
      <c r="E248" s="237"/>
      <c r="F248" s="315"/>
      <c r="G248" s="237"/>
      <c r="H248" s="315"/>
      <c r="I248" s="237"/>
      <c r="J248" s="121"/>
      <c r="K248" s="237"/>
      <c r="L248" s="121"/>
      <c r="M248" s="237"/>
      <c r="N248" s="121"/>
      <c r="O248" s="237"/>
      <c r="P248" s="121"/>
      <c r="Q248" s="237"/>
      <c r="R248" s="121"/>
      <c r="S248" s="191"/>
      <c r="T248" s="121"/>
      <c r="U248" s="191"/>
      <c r="V248" s="121"/>
      <c r="W248" s="191"/>
      <c r="X248" s="121"/>
      <c r="Y248" s="191"/>
      <c r="Z248" s="121"/>
      <c r="AA248" s="191"/>
      <c r="AB248" s="123"/>
      <c r="AC248" s="191"/>
      <c r="AD248" s="310"/>
      <c r="AE248" s="122"/>
      <c r="AF248" s="310"/>
      <c r="AG248" s="122"/>
      <c r="AH248" s="310">
        <v>2</v>
      </c>
      <c r="AI248" s="292">
        <f>2.4+0.4</f>
        <v>2.8</v>
      </c>
      <c r="AJ248" s="159">
        <v>1</v>
      </c>
      <c r="AK248" s="264"/>
    </row>
    <row r="249" spans="1:37" ht="13.5" hidden="1" outlineLevel="1" thickTop="1" x14ac:dyDescent="0.2">
      <c r="A249" s="566"/>
      <c r="B249" s="273"/>
      <c r="C249" s="286" t="s">
        <v>78</v>
      </c>
      <c r="D249" s="217"/>
      <c r="E249" s="176"/>
      <c r="F249" s="217"/>
      <c r="G249" s="176"/>
      <c r="H249" s="217"/>
      <c r="I249" s="176"/>
      <c r="J249" s="60"/>
      <c r="K249" s="176"/>
      <c r="L249" s="60"/>
      <c r="M249" s="176"/>
      <c r="N249" s="60"/>
      <c r="O249" s="176"/>
      <c r="P249" s="60"/>
      <c r="Q249" s="176"/>
      <c r="R249" s="60"/>
      <c r="S249" s="190"/>
      <c r="T249" s="60"/>
      <c r="U249" s="190"/>
      <c r="V249" s="60"/>
      <c r="W249" s="190"/>
      <c r="X249" s="60"/>
      <c r="Y249" s="190"/>
      <c r="Z249" s="60"/>
      <c r="AA249" s="190"/>
      <c r="AB249" s="63"/>
      <c r="AC249" s="190"/>
      <c r="AD249" s="290"/>
      <c r="AE249" s="296">
        <f>3*$AC$6</f>
        <v>1.5</v>
      </c>
      <c r="AF249" s="290"/>
      <c r="AG249" s="296">
        <f>1*$AC$6</f>
        <v>0.5</v>
      </c>
      <c r="AH249" s="290"/>
      <c r="AI249" s="296">
        <f>1*$AC$6</f>
        <v>0.5</v>
      </c>
      <c r="AJ249" s="97" t="s">
        <v>5</v>
      </c>
      <c r="AK249" s="264"/>
    </row>
    <row r="250" spans="1:37" hidden="1" outlineLevel="1" x14ac:dyDescent="0.2">
      <c r="A250" s="566"/>
      <c r="B250" s="273"/>
      <c r="C250" s="266" t="s">
        <v>281</v>
      </c>
      <c r="D250" s="217"/>
      <c r="E250" s="176"/>
      <c r="F250" s="67"/>
      <c r="G250" s="236"/>
      <c r="H250" s="67"/>
      <c r="I250" s="236"/>
      <c r="J250" s="66"/>
      <c r="K250" s="236"/>
      <c r="L250" s="66"/>
      <c r="M250" s="236"/>
      <c r="N250" s="66"/>
      <c r="O250" s="236"/>
      <c r="P250" s="66"/>
      <c r="Q250" s="236"/>
      <c r="R250" s="66"/>
      <c r="S250" s="192"/>
      <c r="T250" s="66"/>
      <c r="U250" s="192"/>
      <c r="V250" s="66"/>
      <c r="W250" s="192"/>
      <c r="X250" s="66"/>
      <c r="Y250" s="192"/>
      <c r="Z250" s="66"/>
      <c r="AA250" s="192"/>
      <c r="AB250" s="120"/>
      <c r="AC250" s="192"/>
      <c r="AD250" s="291"/>
      <c r="AE250" s="297">
        <f>(3+3+3)*$AD$6+(3+3+3)*$AD$6+(4)*$AD$6</f>
        <v>3.3</v>
      </c>
      <c r="AF250" s="291"/>
      <c r="AG250" s="297">
        <f>AJ244*$AF$6</f>
        <v>0</v>
      </c>
      <c r="AH250" s="291"/>
      <c r="AI250" s="297">
        <f>AJ248*$AH$6</f>
        <v>0.15</v>
      </c>
      <c r="AJ250" s="106" t="s">
        <v>5</v>
      </c>
      <c r="AK250" s="264"/>
    </row>
    <row r="251" spans="1:37" ht="13.5" hidden="1" outlineLevel="1" thickBot="1" x14ac:dyDescent="0.25">
      <c r="A251" s="567"/>
      <c r="B251" s="285"/>
      <c r="C251" s="303" t="s">
        <v>283</v>
      </c>
      <c r="D251" s="311"/>
      <c r="E251" s="312"/>
      <c r="F251" s="311"/>
      <c r="G251" s="312"/>
      <c r="H251" s="311"/>
      <c r="I251" s="312"/>
      <c r="J251" s="281"/>
      <c r="K251" s="312"/>
      <c r="L251" s="281"/>
      <c r="M251" s="312"/>
      <c r="N251" s="281"/>
      <c r="O251" s="312"/>
      <c r="P251" s="281"/>
      <c r="Q251" s="312"/>
      <c r="R251" s="281"/>
      <c r="S251" s="313"/>
      <c r="T251" s="281"/>
      <c r="U251" s="313"/>
      <c r="V251" s="281"/>
      <c r="W251" s="313"/>
      <c r="X251" s="281"/>
      <c r="Y251" s="313"/>
      <c r="Z251" s="281"/>
      <c r="AA251" s="313"/>
      <c r="AB251" s="282"/>
      <c r="AC251" s="313"/>
      <c r="AD251" s="293"/>
      <c r="AE251" s="304">
        <f>(4*$AE$6)+(4*$AE$6)+(3*$AE$6)</f>
        <v>1.65</v>
      </c>
      <c r="AF251" s="293"/>
      <c r="AG251" s="305">
        <f>1*$AG$6</f>
        <v>0.15</v>
      </c>
      <c r="AH251" s="293"/>
      <c r="AI251" s="304">
        <f>0*$AI$6</f>
        <v>0</v>
      </c>
      <c r="AJ251" s="275" t="s">
        <v>5</v>
      </c>
      <c r="AK251" s="264"/>
    </row>
    <row r="252" spans="1:37" ht="24.75" customHeight="1" collapsed="1" thickTop="1" thickBot="1" x14ac:dyDescent="0.25">
      <c r="A252" s="571" t="s">
        <v>288</v>
      </c>
      <c r="B252" s="572"/>
      <c r="C252" s="111"/>
      <c r="D252" s="113"/>
      <c r="E252" s="318">
        <f>SUM(E124:E251)*15</f>
        <v>0</v>
      </c>
      <c r="F252" s="113"/>
      <c r="G252" s="318">
        <f>SUM(G124:G251)*15</f>
        <v>0</v>
      </c>
      <c r="H252" s="113"/>
      <c r="I252" s="318">
        <f>SUM(I124:I251)*15</f>
        <v>0</v>
      </c>
      <c r="J252" s="113"/>
      <c r="K252" s="318">
        <f>SUM(K124:K251)*15</f>
        <v>0</v>
      </c>
      <c r="L252" s="113"/>
      <c r="M252" s="318">
        <f>SUM(M124:M251)*15</f>
        <v>0</v>
      </c>
      <c r="N252" s="113"/>
      <c r="O252" s="318">
        <f>SUM(O124:O251)*15</f>
        <v>0</v>
      </c>
      <c r="P252" s="113"/>
      <c r="Q252" s="318">
        <f>SUM(Q124:Q251)*15</f>
        <v>0</v>
      </c>
      <c r="R252" s="113"/>
      <c r="S252" s="318">
        <f>SUM(S124:S251)*15</f>
        <v>0</v>
      </c>
      <c r="T252" s="113"/>
      <c r="U252" s="318">
        <f>SUM(U124:U251)*15</f>
        <v>0</v>
      </c>
      <c r="V252" s="113"/>
      <c r="W252" s="318">
        <f>SUM(W124:W251)*15</f>
        <v>0</v>
      </c>
      <c r="X252" s="113"/>
      <c r="Y252" s="318">
        <f>SUM(Y124:Y251)*15</f>
        <v>0</v>
      </c>
      <c r="Z252" s="113"/>
      <c r="AA252" s="318">
        <f>SUM(AA124:AA251)*15</f>
        <v>0</v>
      </c>
      <c r="AB252" s="113"/>
      <c r="AC252" s="318">
        <f>SUM(AC124:AC251)*15</f>
        <v>1785.0000000000005</v>
      </c>
      <c r="AD252" s="113"/>
      <c r="AE252" s="318">
        <f>SUM(AE124:AE251)*15</f>
        <v>7799.2499999999973</v>
      </c>
      <c r="AF252" s="113"/>
      <c r="AG252" s="318">
        <f>SUM(AG124:AG251)*15</f>
        <v>1080</v>
      </c>
      <c r="AH252" s="113"/>
      <c r="AI252" s="318">
        <f>SUM(AI124:AI251)*15</f>
        <v>1069.4999999999998</v>
      </c>
      <c r="AJ252" s="332">
        <f>SUM(AJ124:AJ251)*15</f>
        <v>1080</v>
      </c>
      <c r="AK252" s="264"/>
    </row>
    <row r="253" spans="1:37" ht="25.5" customHeight="1" thickBot="1" x14ac:dyDescent="0.25">
      <c r="A253" s="563" t="s">
        <v>295</v>
      </c>
      <c r="B253" s="564"/>
      <c r="C253" s="138"/>
      <c r="D253" s="138"/>
      <c r="E253" s="323">
        <f>E122+E252</f>
        <v>198.45999999999998</v>
      </c>
      <c r="F253" s="138"/>
      <c r="G253" s="323">
        <f>G122+G252</f>
        <v>61.7</v>
      </c>
      <c r="H253" s="138"/>
      <c r="I253" s="323">
        <f>I122+I252</f>
        <v>0</v>
      </c>
      <c r="J253" s="138"/>
      <c r="K253" s="323">
        <f>K122+K252</f>
        <v>0</v>
      </c>
      <c r="L253" s="138"/>
      <c r="M253" s="323">
        <f>M122+M252</f>
        <v>375.51</v>
      </c>
      <c r="N253" s="138"/>
      <c r="O253" s="323">
        <f>O122+O252</f>
        <v>599.15999999999985</v>
      </c>
      <c r="P253" s="138"/>
      <c r="Q253" s="323">
        <f>Q122+Q252</f>
        <v>98.309999999999988</v>
      </c>
      <c r="R253" s="138"/>
      <c r="S253" s="323">
        <f>S122+S252</f>
        <v>217.60000000000002</v>
      </c>
      <c r="T253" s="138"/>
      <c r="U253" s="323">
        <f>U122+U252</f>
        <v>12.2</v>
      </c>
      <c r="V253" s="138"/>
      <c r="W253" s="323">
        <f>W122+W252</f>
        <v>31.2</v>
      </c>
      <c r="X253" s="138"/>
      <c r="Y253" s="323">
        <f>Y122+Y252</f>
        <v>347.02</v>
      </c>
      <c r="Z253" s="138"/>
      <c r="AA253" s="323">
        <f>AA122+AA252</f>
        <v>389</v>
      </c>
      <c r="AB253" s="138"/>
      <c r="AC253" s="323">
        <f>AC122+AC252</f>
        <v>1785.0000000000005</v>
      </c>
      <c r="AD253" s="138"/>
      <c r="AE253" s="323">
        <f>AE122+AE252</f>
        <v>7799.2499999999973</v>
      </c>
      <c r="AF253" s="138"/>
      <c r="AG253" s="323">
        <f>AG122+AG252</f>
        <v>1080</v>
      </c>
      <c r="AH253" s="138"/>
      <c r="AI253" s="323">
        <f>AI122+AI252</f>
        <v>1069.4999999999998</v>
      </c>
      <c r="AJ253" s="323">
        <f>AJ122+AJ252</f>
        <v>1147</v>
      </c>
    </row>
    <row r="255" spans="1:37" ht="15.75" x14ac:dyDescent="0.2">
      <c r="C255" s="328" t="s">
        <v>293</v>
      </c>
      <c r="E255" s="329">
        <f>E253*1.06</f>
        <v>210.36759999999998</v>
      </c>
      <c r="G255" s="329">
        <f>G253*1.06</f>
        <v>65.402000000000001</v>
      </c>
      <c r="I255" s="329">
        <f>I253*1.06</f>
        <v>0</v>
      </c>
      <c r="K255" s="329">
        <f>K253*1.06</f>
        <v>0</v>
      </c>
      <c r="M255" s="329">
        <f>M253*1.06</f>
        <v>398.04059999999998</v>
      </c>
      <c r="O255" s="329">
        <f>O253*1.06</f>
        <v>635.10959999999989</v>
      </c>
      <c r="P255" s="329"/>
      <c r="Q255" s="329">
        <f>Q253*1.06</f>
        <v>104.20859999999999</v>
      </c>
      <c r="S255" s="329">
        <f>S253*1.06</f>
        <v>230.65600000000003</v>
      </c>
      <c r="U255" s="329">
        <f>U253*1.06</f>
        <v>12.932</v>
      </c>
      <c r="W255" s="329">
        <f>W253*1.06</f>
        <v>33.072000000000003</v>
      </c>
      <c r="Y255" s="329">
        <f>Y253*1.06</f>
        <v>367.84120000000001</v>
      </c>
      <c r="AA255" s="329">
        <f>AA253*1.06</f>
        <v>412.34000000000003</v>
      </c>
      <c r="AB255" s="222"/>
      <c r="AC255" s="341">
        <f>AC253*1.06</f>
        <v>1892.1000000000006</v>
      </c>
      <c r="AE255" s="329">
        <f>AE253*1.06</f>
        <v>8267.2049999999981</v>
      </c>
      <c r="AG255" s="329">
        <f>AG253*1.06</f>
        <v>1144.8</v>
      </c>
      <c r="AI255" s="329">
        <f>AI253*1.06</f>
        <v>1133.6699999999998</v>
      </c>
    </row>
    <row r="256" spans="1:37" ht="15.75" x14ac:dyDescent="0.2">
      <c r="C256" s="328" t="s">
        <v>294</v>
      </c>
      <c r="E256" s="329">
        <f>E255*1.02</f>
        <v>214.574952</v>
      </c>
      <c r="G256" s="329">
        <f>G255*1.02</f>
        <v>66.710040000000006</v>
      </c>
      <c r="I256" s="329">
        <f>I255*1.02</f>
        <v>0</v>
      </c>
      <c r="K256" s="329">
        <f>K255*1.02</f>
        <v>0</v>
      </c>
      <c r="M256" s="329">
        <f>M255*1.02</f>
        <v>406.00141200000002</v>
      </c>
      <c r="O256" s="329">
        <f>O255*1.02</f>
        <v>647.81179199999985</v>
      </c>
      <c r="P256" s="329"/>
      <c r="Q256" s="329">
        <f>Q255*1.02</f>
        <v>106.29277199999999</v>
      </c>
      <c r="S256" s="329">
        <f>S255*1.02</f>
        <v>235.26912000000004</v>
      </c>
      <c r="U256" s="329">
        <f>U255*1.02</f>
        <v>13.19064</v>
      </c>
      <c r="W256" s="329">
        <f>W255*1.02</f>
        <v>33.733440000000002</v>
      </c>
      <c r="Y256" s="329">
        <f>Y255*1.02</f>
        <v>375.19802400000003</v>
      </c>
      <c r="AA256" s="329">
        <f>AA255*1.02</f>
        <v>420.58680000000004</v>
      </c>
      <c r="AB256" s="222"/>
      <c r="AC256" s="341">
        <f>AC255*1.02</f>
        <v>1929.9420000000007</v>
      </c>
      <c r="AE256" s="329">
        <f>AE255*1.02</f>
        <v>8432.5490999999984</v>
      </c>
      <c r="AG256" s="329">
        <f>AG255*1.02</f>
        <v>1167.6959999999999</v>
      </c>
      <c r="AI256" s="329">
        <f>AI255*1.02</f>
        <v>1156.3434</v>
      </c>
    </row>
    <row r="257" spans="1:37" x14ac:dyDescent="0.2">
      <c r="AB257" s="222"/>
      <c r="AC257" s="222"/>
    </row>
    <row r="258" spans="1:37" x14ac:dyDescent="0.2">
      <c r="AB258" s="222"/>
      <c r="AC258" s="222"/>
    </row>
    <row r="259" spans="1:37" x14ac:dyDescent="0.2">
      <c r="K259" s="331">
        <f>ROUNDUP((SUM(E255:AM255)),0)</f>
        <v>14908</v>
      </c>
      <c r="AB259" s="222"/>
      <c r="AC259" s="222"/>
    </row>
    <row r="260" spans="1:37" x14ac:dyDescent="0.2">
      <c r="AB260" s="222"/>
      <c r="AC260" s="222"/>
    </row>
    <row r="261" spans="1:37" x14ac:dyDescent="0.2">
      <c r="I261" s="53" t="s">
        <v>308</v>
      </c>
      <c r="K261" s="331">
        <f>ROUNDUP((SUM(E256:AO256)),0)</f>
        <v>15206</v>
      </c>
      <c r="M261" s="330">
        <f>K261/K259</f>
        <v>1.0199892675073785</v>
      </c>
      <c r="AB261" s="222"/>
      <c r="AC261" s="222"/>
    </row>
    <row r="262" spans="1:37" ht="13.5" thickBot="1" x14ac:dyDescent="0.25">
      <c r="AB262" s="337"/>
      <c r="AC262" s="337"/>
      <c r="AE262" s="337"/>
    </row>
    <row r="263" spans="1:37" ht="24" customHeight="1" thickTop="1" thickBot="1" x14ac:dyDescent="0.25">
      <c r="A263" s="561" t="s">
        <v>323</v>
      </c>
      <c r="B263" s="562"/>
      <c r="C263" s="111"/>
      <c r="D263" s="113"/>
      <c r="E263" s="318">
        <v>0</v>
      </c>
      <c r="F263" s="113"/>
      <c r="G263" s="318">
        <v>0</v>
      </c>
      <c r="H263" s="113"/>
      <c r="I263" s="318">
        <v>0</v>
      </c>
      <c r="J263" s="113"/>
      <c r="K263" s="318">
        <v>0</v>
      </c>
      <c r="L263" s="113"/>
      <c r="M263" s="318">
        <v>0</v>
      </c>
      <c r="N263" s="113"/>
      <c r="O263" s="318">
        <v>0</v>
      </c>
      <c r="P263" s="113"/>
      <c r="Q263" s="318">
        <v>0</v>
      </c>
      <c r="R263" s="113"/>
      <c r="S263" s="318">
        <v>0</v>
      </c>
      <c r="T263" s="113"/>
      <c r="U263" s="318">
        <v>0</v>
      </c>
      <c r="V263" s="113"/>
      <c r="W263" s="318">
        <v>0</v>
      </c>
      <c r="X263" s="113"/>
      <c r="Y263" s="318">
        <v>1</v>
      </c>
      <c r="Z263" s="113"/>
      <c r="AA263" s="318">
        <v>0</v>
      </c>
      <c r="AB263" s="342"/>
      <c r="AC263" s="343">
        <v>0</v>
      </c>
      <c r="AD263" s="113"/>
      <c r="AE263" s="336">
        <f>(AE160+AE173+AE186+AE199+AE212+AE225+AE238+AE251)*15/0.15</f>
        <v>1470.0000000000002</v>
      </c>
      <c r="AF263" s="113"/>
      <c r="AG263" s="318">
        <v>0</v>
      </c>
      <c r="AH263" s="113"/>
      <c r="AI263" s="340">
        <v>0</v>
      </c>
      <c r="AJ263" s="338" t="s">
        <v>324</v>
      </c>
      <c r="AK263" s="339">
        <f>SUM(D263:AI263)</f>
        <v>1471.0000000000002</v>
      </c>
    </row>
    <row r="264" spans="1:37" x14ac:dyDescent="0.2">
      <c r="AB264" s="53"/>
    </row>
    <row r="265" spans="1:37" x14ac:dyDescent="0.2">
      <c r="Y265" s="53" t="s">
        <v>330</v>
      </c>
      <c r="AB265" s="222"/>
      <c r="AC265" s="222"/>
      <c r="AE265" s="53" t="s">
        <v>328</v>
      </c>
    </row>
    <row r="266" spans="1:37" x14ac:dyDescent="0.2">
      <c r="N266" s="53" t="s">
        <v>456</v>
      </c>
      <c r="P266" s="352">
        <f>AA69+O102</f>
        <v>99.609999999999985</v>
      </c>
      <c r="AB266" s="222"/>
      <c r="AC266" s="222"/>
    </row>
    <row r="267" spans="1:37" x14ac:dyDescent="0.2">
      <c r="B267" s="139"/>
      <c r="N267" s="53" t="s">
        <v>458</v>
      </c>
      <c r="P267" s="352">
        <f>(AC124+AC125+AC127+AC128+AC130+AC131+AC133+AC134+AC136+AC137+AC139+AC140+AC142+AC143+AC145+AC146)*15</f>
        <v>1665.0000000000005</v>
      </c>
      <c r="AB267" s="222"/>
      <c r="AC267" s="222"/>
    </row>
    <row r="268" spans="1:37" x14ac:dyDescent="0.2">
      <c r="B268" s="139"/>
      <c r="N268" s="53" t="s">
        <v>460</v>
      </c>
      <c r="P268" s="352">
        <f>(AG152+AG165+AG178+AG191+AG204+AG217+AG243)*15</f>
        <v>516</v>
      </c>
      <c r="AB268" s="222"/>
      <c r="AC268" s="222"/>
    </row>
    <row r="269" spans="1:37" x14ac:dyDescent="0.2">
      <c r="N269" s="53" t="s">
        <v>461</v>
      </c>
      <c r="P269" s="352">
        <f>(AE148+AE150+AE154+AI156+AE161+AE163+AE167+AI169+AE174+AE176+AE180+AI182+AE187+AE189+AE193+AI195+AE200+AE202+AE206+AI208+AE213+AE215+AE219+AI221+AE226+AE228+AE232+AI234+AE239+AE241+AE245+AI247)*15</f>
        <v>4843.5000000000009</v>
      </c>
      <c r="AB269" s="222"/>
      <c r="AC269" s="222"/>
    </row>
    <row r="270" spans="1:37" x14ac:dyDescent="0.2">
      <c r="N270" s="53" t="s">
        <v>468</v>
      </c>
      <c r="P270" s="352">
        <f>E9+E12</f>
        <v>103.85999999999999</v>
      </c>
      <c r="AB270" s="222"/>
      <c r="AC270" s="222"/>
    </row>
    <row r="271" spans="1:37" x14ac:dyDescent="0.2">
      <c r="N271" s="53" t="s">
        <v>469</v>
      </c>
      <c r="P271" s="352"/>
      <c r="AB271" s="222"/>
      <c r="AC271" s="222"/>
    </row>
    <row r="272" spans="1:37" x14ac:dyDescent="0.2">
      <c r="AB272" s="222"/>
      <c r="AC272" s="222"/>
    </row>
    <row r="273" spans="28:29" x14ac:dyDescent="0.2">
      <c r="AB273" s="222"/>
      <c r="AC273" s="222"/>
    </row>
    <row r="274" spans="28:29" x14ac:dyDescent="0.2">
      <c r="AB274" s="222"/>
      <c r="AC274" s="222"/>
    </row>
    <row r="275" spans="28:29" x14ac:dyDescent="0.2">
      <c r="AB275" s="222"/>
      <c r="AC275" s="222"/>
    </row>
    <row r="276" spans="28:29" x14ac:dyDescent="0.2">
      <c r="AB276" s="222"/>
      <c r="AC276" s="222"/>
    </row>
    <row r="277" spans="28:29" x14ac:dyDescent="0.2">
      <c r="AB277" s="222"/>
      <c r="AC277" s="222"/>
    </row>
    <row r="278" spans="28:29" x14ac:dyDescent="0.2">
      <c r="AB278" s="222"/>
      <c r="AC278" s="222"/>
    </row>
    <row r="279" spans="28:29" x14ac:dyDescent="0.2">
      <c r="AB279" s="222"/>
      <c r="AC279" s="222"/>
    </row>
    <row r="280" spans="28:29" x14ac:dyDescent="0.2">
      <c r="AB280" s="222"/>
      <c r="AC280" s="222"/>
    </row>
    <row r="281" spans="28:29" x14ac:dyDescent="0.2">
      <c r="AB281" s="222"/>
      <c r="AC281" s="222"/>
    </row>
    <row r="282" spans="28:29" x14ac:dyDescent="0.2">
      <c r="AB282" s="222"/>
      <c r="AC282" s="222"/>
    </row>
    <row r="283" spans="28:29" x14ac:dyDescent="0.2">
      <c r="AB283" s="222"/>
      <c r="AC283" s="222"/>
    </row>
    <row r="284" spans="28:29" x14ac:dyDescent="0.2">
      <c r="AB284" s="222"/>
      <c r="AC284" s="222"/>
    </row>
    <row r="285" spans="28:29" x14ac:dyDescent="0.2">
      <c r="AB285" s="222"/>
      <c r="AC285" s="222"/>
    </row>
    <row r="286" spans="28:29" x14ac:dyDescent="0.2">
      <c r="AB286" s="222"/>
      <c r="AC286" s="222"/>
    </row>
    <row r="287" spans="28:29" x14ac:dyDescent="0.2">
      <c r="AB287" s="222"/>
      <c r="AC287" s="222"/>
    </row>
    <row r="288" spans="28:29" x14ac:dyDescent="0.2">
      <c r="AB288" s="222"/>
      <c r="AC288" s="222"/>
    </row>
    <row r="289" spans="28:29" x14ac:dyDescent="0.2">
      <c r="AB289" s="222"/>
      <c r="AC289" s="222"/>
    </row>
    <row r="290" spans="28:29" x14ac:dyDescent="0.2">
      <c r="AB290" s="222"/>
      <c r="AC290" s="222"/>
    </row>
    <row r="291" spans="28:29" x14ac:dyDescent="0.2">
      <c r="AB291" s="222"/>
      <c r="AC291" s="222"/>
    </row>
    <row r="292" spans="28:29" x14ac:dyDescent="0.2">
      <c r="AB292" s="222"/>
      <c r="AC292" s="222"/>
    </row>
    <row r="293" spans="28:29" x14ac:dyDescent="0.2">
      <c r="AB293" s="222"/>
      <c r="AC293" s="222"/>
    </row>
    <row r="294" spans="28:29" x14ac:dyDescent="0.2">
      <c r="AB294" s="222"/>
      <c r="AC294" s="222"/>
    </row>
    <row r="295" spans="28:29" x14ac:dyDescent="0.2">
      <c r="AB295" s="222"/>
      <c r="AC295" s="222"/>
    </row>
    <row r="296" spans="28:29" x14ac:dyDescent="0.2">
      <c r="AB296" s="222"/>
      <c r="AC296" s="222"/>
    </row>
    <row r="297" spans="28:29" x14ac:dyDescent="0.2">
      <c r="AB297" s="222"/>
      <c r="AC297" s="222"/>
    </row>
    <row r="298" spans="28:29" x14ac:dyDescent="0.2">
      <c r="AB298" s="222"/>
      <c r="AC298" s="222"/>
    </row>
    <row r="299" spans="28:29" x14ac:dyDescent="0.2">
      <c r="AB299" s="222"/>
      <c r="AC299" s="222"/>
    </row>
    <row r="300" spans="28:29" x14ac:dyDescent="0.2">
      <c r="AB300" s="222"/>
      <c r="AC300" s="222"/>
    </row>
    <row r="301" spans="28:29" x14ac:dyDescent="0.2">
      <c r="AB301" s="222"/>
      <c r="AC301" s="222"/>
    </row>
    <row r="302" spans="28:29" x14ac:dyDescent="0.2">
      <c r="AB302" s="222"/>
      <c r="AC302" s="222"/>
    </row>
    <row r="303" spans="28:29" x14ac:dyDescent="0.2">
      <c r="AB303" s="222"/>
      <c r="AC303" s="222"/>
    </row>
    <row r="304" spans="28:29" x14ac:dyDescent="0.2">
      <c r="AB304" s="222"/>
      <c r="AC304" s="222"/>
    </row>
    <row r="305" spans="28:29" x14ac:dyDescent="0.2">
      <c r="AB305" s="222"/>
      <c r="AC305" s="222"/>
    </row>
    <row r="306" spans="28:29" x14ac:dyDescent="0.2">
      <c r="AB306" s="222"/>
      <c r="AC306" s="222"/>
    </row>
  </sheetData>
  <mergeCells count="170">
    <mergeCell ref="A252:B252"/>
    <mergeCell ref="A253:B253"/>
    <mergeCell ref="A145:A147"/>
    <mergeCell ref="B145:B147"/>
    <mergeCell ref="A226:A238"/>
    <mergeCell ref="B226:B227"/>
    <mergeCell ref="B228:B229"/>
    <mergeCell ref="B230:B231"/>
    <mergeCell ref="B232:B233"/>
    <mergeCell ref="B234:B235"/>
    <mergeCell ref="A239:A251"/>
    <mergeCell ref="B239:B240"/>
    <mergeCell ref="B241:B242"/>
    <mergeCell ref="B243:B244"/>
    <mergeCell ref="B245:B246"/>
    <mergeCell ref="B247:B248"/>
    <mergeCell ref="A200:A212"/>
    <mergeCell ref="B202:B203"/>
    <mergeCell ref="B204:B205"/>
    <mergeCell ref="B206:B207"/>
    <mergeCell ref="B208:B209"/>
    <mergeCell ref="A213:A225"/>
    <mergeCell ref="B213:B214"/>
    <mergeCell ref="B215:B216"/>
    <mergeCell ref="B217:B218"/>
    <mergeCell ref="B219:B220"/>
    <mergeCell ref="B221:B222"/>
    <mergeCell ref="B174:B175"/>
    <mergeCell ref="B176:B177"/>
    <mergeCell ref="B178:B179"/>
    <mergeCell ref="B161:B162"/>
    <mergeCell ref="B163:B164"/>
    <mergeCell ref="B165:B166"/>
    <mergeCell ref="B167:B168"/>
    <mergeCell ref="B200:B201"/>
    <mergeCell ref="B187:B188"/>
    <mergeCell ref="B189:B190"/>
    <mergeCell ref="B148:B149"/>
    <mergeCell ref="B150:B151"/>
    <mergeCell ref="B152:B153"/>
    <mergeCell ref="B154:B155"/>
    <mergeCell ref="B156:B157"/>
    <mergeCell ref="A136:A138"/>
    <mergeCell ref="B136:B138"/>
    <mergeCell ref="A139:A141"/>
    <mergeCell ref="B139:B141"/>
    <mergeCell ref="A142:A144"/>
    <mergeCell ref="B142:B144"/>
    <mergeCell ref="A148:A160"/>
    <mergeCell ref="A127:A129"/>
    <mergeCell ref="B127:B129"/>
    <mergeCell ref="A130:A132"/>
    <mergeCell ref="B130:B132"/>
    <mergeCell ref="A133:A135"/>
    <mergeCell ref="B133:B135"/>
    <mergeCell ref="A122:B122"/>
    <mergeCell ref="A123:B123"/>
    <mergeCell ref="A124:A126"/>
    <mergeCell ref="B124:B126"/>
    <mergeCell ref="A113:A115"/>
    <mergeCell ref="B113:B115"/>
    <mergeCell ref="A116:A118"/>
    <mergeCell ref="B116:B118"/>
    <mergeCell ref="A119:A121"/>
    <mergeCell ref="B119:B121"/>
    <mergeCell ref="A104:A106"/>
    <mergeCell ref="B104:B106"/>
    <mergeCell ref="A107:A109"/>
    <mergeCell ref="B107:B109"/>
    <mergeCell ref="A110:A112"/>
    <mergeCell ref="B110:B112"/>
    <mergeCell ref="A98:A100"/>
    <mergeCell ref="B98:B100"/>
    <mergeCell ref="A101:A103"/>
    <mergeCell ref="B101:B103"/>
    <mergeCell ref="A89:A91"/>
    <mergeCell ref="B89:B91"/>
    <mergeCell ref="A92:A94"/>
    <mergeCell ref="B92:B94"/>
    <mergeCell ref="A95:A97"/>
    <mergeCell ref="B95:B97"/>
    <mergeCell ref="A86:A88"/>
    <mergeCell ref="B86:B88"/>
    <mergeCell ref="A83:A85"/>
    <mergeCell ref="B83:B85"/>
    <mergeCell ref="A71:A74"/>
    <mergeCell ref="B71:B74"/>
    <mergeCell ref="A75:A78"/>
    <mergeCell ref="B75:B78"/>
    <mergeCell ref="A79:A82"/>
    <mergeCell ref="B79:B82"/>
    <mergeCell ref="A65:A67"/>
    <mergeCell ref="B65:B67"/>
    <mergeCell ref="A68:A70"/>
    <mergeCell ref="B68:B70"/>
    <mergeCell ref="A53:A55"/>
    <mergeCell ref="B53:B55"/>
    <mergeCell ref="A56:A58"/>
    <mergeCell ref="B56:B58"/>
    <mergeCell ref="A59:A61"/>
    <mergeCell ref="B59:B61"/>
    <mergeCell ref="A50:A52"/>
    <mergeCell ref="B50:B52"/>
    <mergeCell ref="A38:A40"/>
    <mergeCell ref="B38:B40"/>
    <mergeCell ref="A32:A34"/>
    <mergeCell ref="B32:B34"/>
    <mergeCell ref="A35:A37"/>
    <mergeCell ref="B35:B37"/>
    <mergeCell ref="A62:A64"/>
    <mergeCell ref="B62:B64"/>
    <mergeCell ref="B14:B16"/>
    <mergeCell ref="A17:A19"/>
    <mergeCell ref="B17:B19"/>
    <mergeCell ref="A20:A22"/>
    <mergeCell ref="B20:B22"/>
    <mergeCell ref="A44:A46"/>
    <mergeCell ref="B44:B46"/>
    <mergeCell ref="A47:A49"/>
    <mergeCell ref="B47:B49"/>
    <mergeCell ref="A29:A31"/>
    <mergeCell ref="B29:B31"/>
    <mergeCell ref="A14:A16"/>
    <mergeCell ref="A41:A43"/>
    <mergeCell ref="B41:B43"/>
    <mergeCell ref="A1:C1"/>
    <mergeCell ref="A2:A4"/>
    <mergeCell ref="B2:B4"/>
    <mergeCell ref="C2:C4"/>
    <mergeCell ref="D2:AI2"/>
    <mergeCell ref="D3:E3"/>
    <mergeCell ref="F3:G3"/>
    <mergeCell ref="H3:I3"/>
    <mergeCell ref="J3:K3"/>
    <mergeCell ref="AD3:AE3"/>
    <mergeCell ref="AF3:AG3"/>
    <mergeCell ref="AH3:AI3"/>
    <mergeCell ref="L3:M3"/>
    <mergeCell ref="N3:O3"/>
    <mergeCell ref="R3:S3"/>
    <mergeCell ref="T3:U3"/>
    <mergeCell ref="V3:W3"/>
    <mergeCell ref="X3:Y3"/>
    <mergeCell ref="Z3:AA3"/>
    <mergeCell ref="AB3:AC3"/>
    <mergeCell ref="P3:Q3"/>
    <mergeCell ref="A263:B263"/>
    <mergeCell ref="AD5:AE5"/>
    <mergeCell ref="AF5:AG5"/>
    <mergeCell ref="AH5:AI5"/>
    <mergeCell ref="A161:A173"/>
    <mergeCell ref="B169:B170"/>
    <mergeCell ref="A174:A186"/>
    <mergeCell ref="B180:B181"/>
    <mergeCell ref="B182:B183"/>
    <mergeCell ref="A187:A199"/>
    <mergeCell ref="B191:B192"/>
    <mergeCell ref="B193:B194"/>
    <mergeCell ref="B195:B196"/>
    <mergeCell ref="A8:A10"/>
    <mergeCell ref="B8:B10"/>
    <mergeCell ref="A11:A13"/>
    <mergeCell ref="B11:B13"/>
    <mergeCell ref="D5:E5"/>
    <mergeCell ref="AB5:AC5"/>
    <mergeCell ref="A7:B7"/>
    <mergeCell ref="A23:A25"/>
    <mergeCell ref="B23:B25"/>
    <mergeCell ref="A26:A28"/>
    <mergeCell ref="B26:B28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79998168889431442"/>
  </sheetPr>
  <dimension ref="A1:AN379"/>
  <sheetViews>
    <sheetView zoomScale="90" zoomScaleNormal="90" workbookViewId="0">
      <pane xSplit="3" ySplit="7" topLeftCell="D179" activePane="bottomRight" state="frozen"/>
      <selection pane="topRight" activeCell="D1" sqref="D1"/>
      <selection pane="bottomLeft" activeCell="A9" sqref="A9"/>
      <selection pane="bottomRight" activeCell="AA1" sqref="AA1:AA1048576"/>
    </sheetView>
  </sheetViews>
  <sheetFormatPr defaultRowHeight="12.75" outlineLevelRow="1" x14ac:dyDescent="0.2"/>
  <cols>
    <col min="1" max="1" width="9.33203125" style="53"/>
    <col min="2" max="2" width="9.33203125" style="53" customWidth="1"/>
    <col min="3" max="3" width="33.1640625" style="53" customWidth="1"/>
    <col min="4" max="29" width="8.83203125" style="53" customWidth="1"/>
    <col min="30" max="30" width="8.83203125" style="140" customWidth="1"/>
    <col min="31" max="32" width="8.83203125" style="53" customWidth="1"/>
    <col min="33" max="33" width="10.1640625" style="53" customWidth="1"/>
    <col min="34" max="37" width="8.83203125" style="53" customWidth="1"/>
    <col min="38" max="38" width="9.83203125" style="53" customWidth="1"/>
    <col min="39" max="16384" width="9.33203125" style="53"/>
  </cols>
  <sheetData>
    <row r="1" spans="1:39" ht="19.5" thickBot="1" x14ac:dyDescent="0.25">
      <c r="A1" s="624" t="s">
        <v>411</v>
      </c>
      <c r="B1" s="625"/>
      <c r="C1" s="625"/>
      <c r="AD1" s="222"/>
    </row>
    <row r="2" spans="1:39" ht="15" customHeight="1" thickBot="1" x14ac:dyDescent="0.25">
      <c r="A2" s="608" t="s">
        <v>128</v>
      </c>
      <c r="B2" s="611" t="s">
        <v>127</v>
      </c>
      <c r="C2" s="614" t="s">
        <v>47</v>
      </c>
      <c r="D2" s="617" t="s">
        <v>48</v>
      </c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7"/>
      <c r="Y2" s="617"/>
      <c r="Z2" s="617"/>
      <c r="AA2" s="617"/>
      <c r="AB2" s="617"/>
      <c r="AC2" s="617"/>
      <c r="AD2" s="617"/>
      <c r="AE2" s="617"/>
      <c r="AF2" s="617"/>
      <c r="AG2" s="617"/>
      <c r="AH2" s="617"/>
      <c r="AI2" s="617"/>
      <c r="AJ2" s="617"/>
      <c r="AK2" s="617"/>
      <c r="AL2" s="145" t="s">
        <v>49</v>
      </c>
    </row>
    <row r="3" spans="1:39" ht="30" customHeight="1" x14ac:dyDescent="0.2">
      <c r="A3" s="609"/>
      <c r="B3" s="612"/>
      <c r="C3" s="615"/>
      <c r="D3" s="618" t="s">
        <v>51</v>
      </c>
      <c r="E3" s="619"/>
      <c r="F3" s="618" t="s">
        <v>52</v>
      </c>
      <c r="G3" s="619"/>
      <c r="H3" s="618" t="s">
        <v>123</v>
      </c>
      <c r="I3" s="619"/>
      <c r="J3" s="618" t="s">
        <v>129</v>
      </c>
      <c r="K3" s="619"/>
      <c r="L3" s="618" t="s">
        <v>122</v>
      </c>
      <c r="M3" s="619"/>
      <c r="N3" s="618" t="s">
        <v>53</v>
      </c>
      <c r="O3" s="619"/>
      <c r="P3" s="618" t="s">
        <v>312</v>
      </c>
      <c r="Q3" s="619"/>
      <c r="R3" s="618" t="s">
        <v>271</v>
      </c>
      <c r="S3" s="619"/>
      <c r="T3" s="622" t="s">
        <v>159</v>
      </c>
      <c r="U3" s="623"/>
      <c r="V3" s="620" t="s">
        <v>132</v>
      </c>
      <c r="W3" s="621"/>
      <c r="X3" s="620" t="s">
        <v>50</v>
      </c>
      <c r="Y3" s="621"/>
      <c r="Z3" s="620" t="s">
        <v>133</v>
      </c>
      <c r="AA3" s="621"/>
      <c r="AB3" s="620" t="s">
        <v>139</v>
      </c>
      <c r="AC3" s="621"/>
      <c r="AD3" s="620" t="s">
        <v>183</v>
      </c>
      <c r="AE3" s="621"/>
      <c r="AF3" s="606" t="s">
        <v>229</v>
      </c>
      <c r="AG3" s="607"/>
      <c r="AH3" s="606" t="s">
        <v>230</v>
      </c>
      <c r="AI3" s="607"/>
      <c r="AJ3" s="606" t="s">
        <v>231</v>
      </c>
      <c r="AK3" s="607"/>
      <c r="AL3" s="146"/>
    </row>
    <row r="4" spans="1:39" ht="26.25" thickBot="1" x14ac:dyDescent="0.25">
      <c r="A4" s="610"/>
      <c r="B4" s="613"/>
      <c r="C4" s="616"/>
      <c r="D4" s="55" t="s">
        <v>126</v>
      </c>
      <c r="E4" s="57" t="s">
        <v>55</v>
      </c>
      <c r="F4" s="55" t="s">
        <v>126</v>
      </c>
      <c r="G4" s="57" t="s">
        <v>55</v>
      </c>
      <c r="H4" s="55" t="s">
        <v>126</v>
      </c>
      <c r="I4" s="57" t="s">
        <v>55</v>
      </c>
      <c r="J4" s="55" t="s">
        <v>126</v>
      </c>
      <c r="K4" s="57" t="s">
        <v>55</v>
      </c>
      <c r="L4" s="55" t="s">
        <v>126</v>
      </c>
      <c r="M4" s="57" t="s">
        <v>55</v>
      </c>
      <c r="N4" s="55" t="s">
        <v>126</v>
      </c>
      <c r="O4" s="57" t="s">
        <v>55</v>
      </c>
      <c r="P4" s="55" t="s">
        <v>126</v>
      </c>
      <c r="Q4" s="57" t="s">
        <v>55</v>
      </c>
      <c r="R4" s="55" t="s">
        <v>126</v>
      </c>
      <c r="S4" s="57" t="s">
        <v>55</v>
      </c>
      <c r="T4" s="55" t="s">
        <v>126</v>
      </c>
      <c r="U4" s="56" t="s">
        <v>55</v>
      </c>
      <c r="V4" s="55" t="s">
        <v>126</v>
      </c>
      <c r="W4" s="57" t="s">
        <v>55</v>
      </c>
      <c r="X4" s="55" t="s">
        <v>126</v>
      </c>
      <c r="Y4" s="57" t="s">
        <v>55</v>
      </c>
      <c r="Z4" s="55" t="s">
        <v>126</v>
      </c>
      <c r="AA4" s="57" t="s">
        <v>55</v>
      </c>
      <c r="AB4" s="55" t="s">
        <v>126</v>
      </c>
      <c r="AC4" s="57" t="s">
        <v>55</v>
      </c>
      <c r="AD4" s="55" t="s">
        <v>126</v>
      </c>
      <c r="AE4" s="57" t="s">
        <v>55</v>
      </c>
      <c r="AF4" s="56" t="s">
        <v>54</v>
      </c>
      <c r="AG4" s="57" t="s">
        <v>55</v>
      </c>
      <c r="AH4" s="56" t="s">
        <v>54</v>
      </c>
      <c r="AI4" s="57" t="s">
        <v>55</v>
      </c>
      <c r="AJ4" s="56" t="s">
        <v>54</v>
      </c>
      <c r="AK4" s="57" t="s">
        <v>55</v>
      </c>
      <c r="AL4" s="146"/>
    </row>
    <row r="5" spans="1:39" ht="64.5" customHeight="1" x14ac:dyDescent="0.2">
      <c r="A5" s="58"/>
      <c r="B5" s="59"/>
      <c r="C5" s="274" t="s">
        <v>232</v>
      </c>
      <c r="D5" s="635" t="s">
        <v>282</v>
      </c>
      <c r="E5" s="636"/>
      <c r="F5" s="60"/>
      <c r="G5" s="168"/>
      <c r="H5" s="61"/>
      <c r="I5" s="171"/>
      <c r="J5" s="61"/>
      <c r="K5" s="171"/>
      <c r="L5" s="61"/>
      <c r="M5" s="171"/>
      <c r="N5" s="61"/>
      <c r="O5" s="171"/>
      <c r="P5" s="61"/>
      <c r="Q5" s="171"/>
      <c r="R5" s="166"/>
      <c r="S5" s="166"/>
      <c r="T5" s="61"/>
      <c r="U5" s="171"/>
      <c r="V5" s="61"/>
      <c r="W5" s="171"/>
      <c r="X5" s="60"/>
      <c r="Y5" s="171"/>
      <c r="Z5" s="61"/>
      <c r="AA5" s="171"/>
      <c r="AB5" s="62"/>
      <c r="AC5" s="171"/>
      <c r="AD5" s="635" t="s">
        <v>184</v>
      </c>
      <c r="AE5" s="636"/>
      <c r="AF5" s="635" t="s">
        <v>286</v>
      </c>
      <c r="AG5" s="636"/>
      <c r="AH5" s="635" t="s">
        <v>285</v>
      </c>
      <c r="AI5" s="636"/>
      <c r="AJ5" s="635" t="s">
        <v>287</v>
      </c>
      <c r="AK5" s="636"/>
      <c r="AL5" s="64"/>
    </row>
    <row r="6" spans="1:39" x14ac:dyDescent="0.2">
      <c r="A6" s="65"/>
      <c r="B6" s="69"/>
      <c r="C6" s="70" t="s">
        <v>56</v>
      </c>
      <c r="D6" s="71"/>
      <c r="E6" s="72">
        <v>0.5</v>
      </c>
      <c r="F6" s="72">
        <v>0.3</v>
      </c>
      <c r="G6" s="72">
        <v>0.15</v>
      </c>
      <c r="H6" s="67"/>
      <c r="I6" s="169"/>
      <c r="J6" s="66"/>
      <c r="K6" s="169"/>
      <c r="L6" s="66"/>
      <c r="M6" s="169"/>
      <c r="N6" s="66"/>
      <c r="O6" s="169"/>
      <c r="P6" s="66"/>
      <c r="Q6" s="169"/>
      <c r="R6" s="167"/>
      <c r="S6" s="167"/>
      <c r="T6" s="66"/>
      <c r="U6" s="169"/>
      <c r="V6" s="67"/>
      <c r="W6" s="169"/>
      <c r="X6" s="67"/>
      <c r="Y6" s="169"/>
      <c r="Z6" s="67"/>
      <c r="AA6" s="169"/>
      <c r="AB6" s="68"/>
      <c r="AC6" s="169"/>
      <c r="AD6" s="71"/>
      <c r="AE6" s="72">
        <v>0.5</v>
      </c>
      <c r="AF6" s="289">
        <v>0.15</v>
      </c>
      <c r="AG6" s="72">
        <v>0.15</v>
      </c>
      <c r="AH6" s="289">
        <v>0.15</v>
      </c>
      <c r="AI6" s="72">
        <v>0.15</v>
      </c>
      <c r="AJ6" s="289">
        <v>0.15</v>
      </c>
      <c r="AK6" s="72">
        <v>0.15</v>
      </c>
      <c r="AL6" s="64"/>
    </row>
    <row r="7" spans="1:39" ht="24" customHeight="1" thickBot="1" x14ac:dyDescent="0.25">
      <c r="A7" s="637" t="s">
        <v>289</v>
      </c>
      <c r="B7" s="638"/>
      <c r="C7" s="78"/>
      <c r="D7" s="81"/>
      <c r="E7" s="81"/>
      <c r="F7" s="79"/>
      <c r="G7" s="80"/>
      <c r="H7" s="82"/>
      <c r="I7" s="80"/>
      <c r="J7" s="79"/>
      <c r="K7" s="83"/>
      <c r="L7" s="79"/>
      <c r="M7" s="83"/>
      <c r="N7" s="79"/>
      <c r="O7" s="83"/>
      <c r="P7" s="79"/>
      <c r="Q7" s="83"/>
      <c r="R7" s="81"/>
      <c r="S7" s="81"/>
      <c r="T7" s="79"/>
      <c r="U7" s="83"/>
      <c r="V7" s="82"/>
      <c r="W7" s="80"/>
      <c r="X7" s="82"/>
      <c r="Y7" s="80"/>
      <c r="Z7" s="82"/>
      <c r="AA7" s="80"/>
      <c r="AB7" s="82"/>
      <c r="AC7" s="80"/>
      <c r="AD7" s="82"/>
      <c r="AE7" s="80"/>
      <c r="AF7" s="82"/>
      <c r="AG7" s="80"/>
      <c r="AH7" s="82"/>
      <c r="AI7" s="80"/>
      <c r="AJ7" s="80"/>
      <c r="AK7" s="80"/>
      <c r="AL7" s="84"/>
    </row>
    <row r="8" spans="1:39" ht="13.5" outlineLevel="1" thickTop="1" x14ac:dyDescent="0.2">
      <c r="A8" s="639" t="s">
        <v>112</v>
      </c>
      <c r="B8" s="642" t="s">
        <v>113</v>
      </c>
      <c r="C8" s="268" t="s">
        <v>57</v>
      </c>
      <c r="D8" s="88"/>
      <c r="E8" s="172"/>
      <c r="F8" s="88"/>
      <c r="G8" s="172"/>
      <c r="H8" s="88"/>
      <c r="I8" s="172"/>
      <c r="J8" s="88"/>
      <c r="K8" s="172"/>
      <c r="L8" s="88"/>
      <c r="M8" s="183"/>
      <c r="N8" s="88"/>
      <c r="O8" s="183"/>
      <c r="P8" s="88"/>
      <c r="Q8" s="183"/>
      <c r="R8" s="88"/>
      <c r="S8" s="183"/>
      <c r="T8" s="88"/>
      <c r="U8" s="189">
        <f>1.5*2</f>
        <v>3</v>
      </c>
      <c r="V8" s="88"/>
      <c r="W8" s="203"/>
      <c r="X8" s="88"/>
      <c r="Y8" s="203"/>
      <c r="Z8" s="88"/>
      <c r="AA8" s="203"/>
      <c r="AB8" s="88"/>
      <c r="AC8" s="203"/>
      <c r="AD8" s="88"/>
      <c r="AE8" s="203"/>
      <c r="AF8" s="88"/>
      <c r="AG8" s="89"/>
      <c r="AH8" s="88"/>
      <c r="AI8" s="89"/>
      <c r="AJ8" s="88"/>
      <c r="AK8" s="89"/>
      <c r="AL8" s="119"/>
      <c r="AM8" s="264"/>
    </row>
    <row r="9" spans="1:39" outlineLevel="1" x14ac:dyDescent="0.2">
      <c r="A9" s="640"/>
      <c r="B9" s="643"/>
      <c r="C9" s="233" t="s">
        <v>115</v>
      </c>
      <c r="D9" s="217"/>
      <c r="E9" s="173"/>
      <c r="F9" s="217"/>
      <c r="G9" s="173"/>
      <c r="H9" s="217"/>
      <c r="I9" s="173"/>
      <c r="J9" s="217"/>
      <c r="K9" s="173"/>
      <c r="L9" s="217"/>
      <c r="M9" s="184"/>
      <c r="N9" s="217"/>
      <c r="O9" s="184"/>
      <c r="P9" s="217"/>
      <c r="Q9" s="184"/>
      <c r="R9" s="217"/>
      <c r="S9" s="184"/>
      <c r="T9" s="217"/>
      <c r="U9" s="190">
        <f>1.5*2*2</f>
        <v>6</v>
      </c>
      <c r="V9" s="217"/>
      <c r="W9" s="202"/>
      <c r="X9" s="217"/>
      <c r="Y9" s="202"/>
      <c r="Z9" s="217"/>
      <c r="AA9" s="202"/>
      <c r="AB9" s="217"/>
      <c r="AC9" s="202"/>
      <c r="AD9" s="217"/>
      <c r="AE9" s="202"/>
      <c r="AF9" s="217"/>
      <c r="AG9" s="94"/>
      <c r="AH9" s="217"/>
      <c r="AI9" s="94"/>
      <c r="AJ9" s="217"/>
      <c r="AK9" s="94"/>
      <c r="AL9" s="106"/>
      <c r="AM9" s="264"/>
    </row>
    <row r="10" spans="1:39" ht="13.5" outlineLevel="1" thickBot="1" x14ac:dyDescent="0.25">
      <c r="A10" s="641"/>
      <c r="B10" s="644"/>
      <c r="C10" s="234" t="s">
        <v>58</v>
      </c>
      <c r="D10" s="227"/>
      <c r="E10" s="174"/>
      <c r="F10" s="227"/>
      <c r="G10" s="174"/>
      <c r="H10" s="227"/>
      <c r="I10" s="174"/>
      <c r="J10" s="227"/>
      <c r="K10" s="174"/>
      <c r="L10" s="227"/>
      <c r="M10" s="185"/>
      <c r="N10" s="227"/>
      <c r="O10" s="185"/>
      <c r="P10" s="333"/>
      <c r="Q10" s="185"/>
      <c r="R10" s="227"/>
      <c r="S10" s="185"/>
      <c r="T10" s="227"/>
      <c r="U10" s="191">
        <f>0.5*2*2</f>
        <v>2</v>
      </c>
      <c r="V10" s="227"/>
      <c r="W10" s="204"/>
      <c r="X10" s="227"/>
      <c r="Y10" s="204"/>
      <c r="Z10" s="227"/>
      <c r="AA10" s="204"/>
      <c r="AB10" s="227"/>
      <c r="AC10" s="204"/>
      <c r="AD10" s="227"/>
      <c r="AE10" s="204"/>
      <c r="AF10" s="227"/>
      <c r="AG10" s="153"/>
      <c r="AH10" s="227"/>
      <c r="AI10" s="153"/>
      <c r="AJ10" s="227"/>
      <c r="AK10" s="153"/>
      <c r="AL10" s="124">
        <v>0</v>
      </c>
      <c r="AM10" s="264"/>
    </row>
    <row r="11" spans="1:39" ht="13.5" outlineLevel="1" thickTop="1" x14ac:dyDescent="0.2">
      <c r="A11" s="639" t="s">
        <v>112</v>
      </c>
      <c r="B11" s="642" t="s">
        <v>114</v>
      </c>
      <c r="C11" s="232" t="s">
        <v>57</v>
      </c>
      <c r="D11" s="88"/>
      <c r="E11" s="172"/>
      <c r="F11" s="88"/>
      <c r="G11" s="172"/>
      <c r="H11" s="88"/>
      <c r="I11" s="172"/>
      <c r="J11" s="88"/>
      <c r="K11" s="172"/>
      <c r="L11" s="88"/>
      <c r="M11" s="183"/>
      <c r="N11" s="88"/>
      <c r="O11" s="183"/>
      <c r="P11" s="88"/>
      <c r="Q11" s="183"/>
      <c r="R11" s="88"/>
      <c r="S11" s="175">
        <f>2.9*2</f>
        <v>5.8</v>
      </c>
      <c r="T11" s="88"/>
      <c r="U11" s="189"/>
      <c r="V11" s="88"/>
      <c r="W11" s="203"/>
      <c r="X11" s="88"/>
      <c r="Y11" s="203"/>
      <c r="Z11" s="88"/>
      <c r="AA11" s="203"/>
      <c r="AB11" s="88"/>
      <c r="AC11" s="203"/>
      <c r="AD11" s="88"/>
      <c r="AE11" s="203"/>
      <c r="AF11" s="88"/>
      <c r="AG11" s="89"/>
      <c r="AH11" s="88"/>
      <c r="AI11" s="89"/>
      <c r="AJ11" s="88"/>
      <c r="AK11" s="89"/>
      <c r="AL11" s="119"/>
      <c r="AM11" s="264"/>
    </row>
    <row r="12" spans="1:39" outlineLevel="1" x14ac:dyDescent="0.2">
      <c r="A12" s="640"/>
      <c r="B12" s="643"/>
      <c r="C12" s="233" t="s">
        <v>115</v>
      </c>
      <c r="D12" s="217"/>
      <c r="E12" s="173"/>
      <c r="F12" s="217"/>
      <c r="G12" s="173"/>
      <c r="H12" s="217"/>
      <c r="I12" s="173"/>
      <c r="J12" s="217"/>
      <c r="K12" s="173"/>
      <c r="L12" s="217"/>
      <c r="M12" s="184"/>
      <c r="N12" s="217"/>
      <c r="O12" s="184"/>
      <c r="P12" s="217"/>
      <c r="Q12" s="184"/>
      <c r="R12" s="217"/>
      <c r="S12" s="236">
        <f>1.5*2*2</f>
        <v>6</v>
      </c>
      <c r="T12" s="217"/>
      <c r="U12" s="192"/>
      <c r="V12" s="217"/>
      <c r="W12" s="202"/>
      <c r="X12" s="217"/>
      <c r="Y12" s="202"/>
      <c r="Z12" s="217"/>
      <c r="AA12" s="202"/>
      <c r="AB12" s="217"/>
      <c r="AC12" s="202"/>
      <c r="AD12" s="217"/>
      <c r="AE12" s="202"/>
      <c r="AF12" s="217"/>
      <c r="AG12" s="94"/>
      <c r="AH12" s="217"/>
      <c r="AI12" s="94"/>
      <c r="AJ12" s="217"/>
      <c r="AK12" s="94"/>
      <c r="AL12" s="106"/>
      <c r="AM12" s="264"/>
    </row>
    <row r="13" spans="1:39" ht="13.5" outlineLevel="1" thickBot="1" x14ac:dyDescent="0.25">
      <c r="A13" s="641"/>
      <c r="B13" s="644"/>
      <c r="C13" s="234" t="s">
        <v>58</v>
      </c>
      <c r="D13" s="227"/>
      <c r="E13" s="174"/>
      <c r="F13" s="227"/>
      <c r="G13" s="174"/>
      <c r="H13" s="227"/>
      <c r="I13" s="174"/>
      <c r="J13" s="227"/>
      <c r="K13" s="174"/>
      <c r="L13" s="227"/>
      <c r="M13" s="185"/>
      <c r="N13" s="227"/>
      <c r="O13" s="185"/>
      <c r="P13" s="333"/>
      <c r="Q13" s="185"/>
      <c r="R13" s="227"/>
      <c r="S13" s="237">
        <f>0.5*2*2</f>
        <v>2</v>
      </c>
      <c r="T13" s="227"/>
      <c r="U13" s="191"/>
      <c r="V13" s="227"/>
      <c r="W13" s="204"/>
      <c r="X13" s="227"/>
      <c r="Y13" s="204"/>
      <c r="Z13" s="227"/>
      <c r="AA13" s="204"/>
      <c r="AB13" s="227"/>
      <c r="AC13" s="204"/>
      <c r="AD13" s="227"/>
      <c r="AE13" s="204"/>
      <c r="AF13" s="227"/>
      <c r="AG13" s="153"/>
      <c r="AH13" s="227"/>
      <c r="AI13" s="153"/>
      <c r="AJ13" s="227"/>
      <c r="AK13" s="153"/>
      <c r="AL13" s="124">
        <v>0</v>
      </c>
      <c r="AM13" s="264"/>
    </row>
    <row r="14" spans="1:39" ht="13.5" outlineLevel="1" thickTop="1" x14ac:dyDescent="0.2">
      <c r="A14" s="626" t="s">
        <v>114</v>
      </c>
      <c r="B14" s="629" t="s">
        <v>60</v>
      </c>
      <c r="C14" s="232" t="s">
        <v>57</v>
      </c>
      <c r="D14" s="88"/>
      <c r="E14" s="175">
        <v>11.1</v>
      </c>
      <c r="F14" s="86"/>
      <c r="G14" s="180"/>
      <c r="H14" s="88"/>
      <c r="I14" s="180"/>
      <c r="J14" s="86"/>
      <c r="K14" s="183"/>
      <c r="L14" s="86"/>
      <c r="M14" s="183"/>
      <c r="N14" s="86"/>
      <c r="O14" s="183"/>
      <c r="P14" s="86"/>
      <c r="Q14" s="183"/>
      <c r="R14" s="86"/>
      <c r="S14" s="183"/>
      <c r="T14" s="86"/>
      <c r="U14" s="193"/>
      <c r="V14" s="88"/>
      <c r="W14" s="205"/>
      <c r="X14" s="88"/>
      <c r="Y14" s="205"/>
      <c r="Z14" s="88"/>
      <c r="AA14" s="205"/>
      <c r="AB14" s="90"/>
      <c r="AC14" s="203"/>
      <c r="AD14" s="88"/>
      <c r="AE14" s="203"/>
      <c r="AF14" s="88"/>
      <c r="AG14" s="87"/>
      <c r="AH14" s="88"/>
      <c r="AI14" s="87"/>
      <c r="AJ14" s="88"/>
      <c r="AK14" s="87"/>
      <c r="AL14" s="92"/>
      <c r="AM14" s="264"/>
    </row>
    <row r="15" spans="1:39" outlineLevel="1" x14ac:dyDescent="0.2">
      <c r="A15" s="627"/>
      <c r="B15" s="630"/>
      <c r="C15" s="233" t="s">
        <v>115</v>
      </c>
      <c r="D15" s="217" t="s">
        <v>467</v>
      </c>
      <c r="E15" s="176">
        <f>(1.5+0.18)+(3.44+0.18)+(2.82+0.18)*14+(3.08+0.18)+1.37</f>
        <v>51.929999999999993</v>
      </c>
      <c r="F15" s="60"/>
      <c r="G15" s="179"/>
      <c r="H15" s="217"/>
      <c r="I15" s="179"/>
      <c r="J15" s="60"/>
      <c r="K15" s="184"/>
      <c r="L15" s="60"/>
      <c r="M15" s="184"/>
      <c r="N15" s="60"/>
      <c r="O15" s="184"/>
      <c r="P15" s="60"/>
      <c r="Q15" s="184"/>
      <c r="R15" s="60"/>
      <c r="S15" s="184"/>
      <c r="T15" s="60"/>
      <c r="U15" s="194"/>
      <c r="V15" s="217"/>
      <c r="W15" s="206"/>
      <c r="X15" s="217"/>
      <c r="Y15" s="206"/>
      <c r="Z15" s="217"/>
      <c r="AA15" s="206"/>
      <c r="AB15" s="228"/>
      <c r="AC15" s="202"/>
      <c r="AD15" s="217"/>
      <c r="AE15" s="202"/>
      <c r="AF15" s="217"/>
      <c r="AG15" s="93"/>
      <c r="AH15" s="217"/>
      <c r="AI15" s="93"/>
      <c r="AJ15" s="217"/>
      <c r="AK15" s="93"/>
      <c r="AL15" s="97"/>
      <c r="AM15" s="264"/>
    </row>
    <row r="16" spans="1:39" ht="13.5" outlineLevel="1" thickBot="1" x14ac:dyDescent="0.25">
      <c r="A16" s="628"/>
      <c r="B16" s="631"/>
      <c r="C16" s="234" t="s">
        <v>58</v>
      </c>
      <c r="D16" s="226"/>
      <c r="E16" s="177">
        <f>0.5*2</f>
        <v>1</v>
      </c>
      <c r="F16" s="71"/>
      <c r="G16" s="181"/>
      <c r="H16" s="226"/>
      <c r="I16" s="181"/>
      <c r="J16" s="71"/>
      <c r="K16" s="185"/>
      <c r="L16" s="71"/>
      <c r="M16" s="185"/>
      <c r="N16" s="71"/>
      <c r="O16" s="185"/>
      <c r="P16" s="71"/>
      <c r="Q16" s="185"/>
      <c r="R16" s="71"/>
      <c r="S16" s="185"/>
      <c r="T16" s="71"/>
      <c r="U16" s="195"/>
      <c r="V16" s="226"/>
      <c r="W16" s="207"/>
      <c r="X16" s="226"/>
      <c r="Y16" s="207"/>
      <c r="Z16" s="226"/>
      <c r="AA16" s="211"/>
      <c r="AB16" s="99"/>
      <c r="AC16" s="212"/>
      <c r="AD16" s="100"/>
      <c r="AE16" s="204"/>
      <c r="AF16" s="226"/>
      <c r="AG16" s="98"/>
      <c r="AH16" s="226"/>
      <c r="AI16" s="98"/>
      <c r="AJ16" s="226"/>
      <c r="AK16" s="98"/>
      <c r="AL16" s="101">
        <v>0</v>
      </c>
      <c r="AM16" s="264"/>
    </row>
    <row r="17" spans="1:39" ht="13.5" outlineLevel="1" thickTop="1" x14ac:dyDescent="0.2">
      <c r="A17" s="626" t="s">
        <v>114</v>
      </c>
      <c r="B17" s="629" t="s">
        <v>61</v>
      </c>
      <c r="C17" s="232" t="s">
        <v>57</v>
      </c>
      <c r="D17" s="88"/>
      <c r="E17" s="175">
        <f>11.1+3.2</f>
        <v>14.3</v>
      </c>
      <c r="F17" s="86"/>
      <c r="G17" s="180"/>
      <c r="H17" s="88"/>
      <c r="I17" s="180"/>
      <c r="J17" s="86"/>
      <c r="K17" s="183"/>
      <c r="L17" s="86"/>
      <c r="M17" s="183"/>
      <c r="N17" s="86"/>
      <c r="O17" s="183"/>
      <c r="P17" s="86"/>
      <c r="Q17" s="183"/>
      <c r="R17" s="86"/>
      <c r="S17" s="183"/>
      <c r="T17" s="86"/>
      <c r="U17" s="193"/>
      <c r="V17" s="88"/>
      <c r="W17" s="205"/>
      <c r="X17" s="88"/>
      <c r="Y17" s="205"/>
      <c r="Z17" s="88"/>
      <c r="AA17" s="205"/>
      <c r="AB17" s="90"/>
      <c r="AC17" s="203"/>
      <c r="AD17" s="88"/>
      <c r="AE17" s="203"/>
      <c r="AF17" s="88"/>
      <c r="AG17" s="87"/>
      <c r="AH17" s="88"/>
      <c r="AI17" s="87"/>
      <c r="AJ17" s="88"/>
      <c r="AK17" s="87"/>
      <c r="AL17" s="92"/>
      <c r="AM17" s="264"/>
    </row>
    <row r="18" spans="1:39" outlineLevel="1" x14ac:dyDescent="0.2">
      <c r="A18" s="627"/>
      <c r="B18" s="630"/>
      <c r="C18" s="233" t="s">
        <v>115</v>
      </c>
      <c r="D18" s="217" t="s">
        <v>467</v>
      </c>
      <c r="E18" s="176">
        <f>(1.5+0.18)+(3.44+0.18)+(2.82+0.18)*14+(3.08+0.18)+1.37</f>
        <v>51.929999999999993</v>
      </c>
      <c r="F18" s="60"/>
      <c r="G18" s="179"/>
      <c r="H18" s="217"/>
      <c r="I18" s="179"/>
      <c r="J18" s="60"/>
      <c r="K18" s="184"/>
      <c r="L18" s="60"/>
      <c r="M18" s="184"/>
      <c r="N18" s="60"/>
      <c r="O18" s="184"/>
      <c r="P18" s="60"/>
      <c r="Q18" s="184"/>
      <c r="R18" s="60"/>
      <c r="S18" s="184"/>
      <c r="T18" s="60"/>
      <c r="U18" s="194"/>
      <c r="V18" s="217"/>
      <c r="W18" s="206"/>
      <c r="X18" s="217"/>
      <c r="Y18" s="206"/>
      <c r="Z18" s="217"/>
      <c r="AA18" s="206"/>
      <c r="AB18" s="228"/>
      <c r="AC18" s="202"/>
      <c r="AD18" s="217"/>
      <c r="AE18" s="202"/>
      <c r="AF18" s="217"/>
      <c r="AG18" s="93"/>
      <c r="AH18" s="217"/>
      <c r="AI18" s="93"/>
      <c r="AJ18" s="217"/>
      <c r="AK18" s="93"/>
      <c r="AL18" s="97"/>
      <c r="AM18" s="264"/>
    </row>
    <row r="19" spans="1:39" ht="13.5" outlineLevel="1" thickBot="1" x14ac:dyDescent="0.25">
      <c r="A19" s="628"/>
      <c r="B19" s="631"/>
      <c r="C19" s="234" t="s">
        <v>58</v>
      </c>
      <c r="D19" s="114"/>
      <c r="E19" s="177">
        <f>0.5*2</f>
        <v>1</v>
      </c>
      <c r="F19" s="155"/>
      <c r="G19" s="182"/>
      <c r="H19" s="114"/>
      <c r="I19" s="182"/>
      <c r="J19" s="155"/>
      <c r="K19" s="186"/>
      <c r="L19" s="155"/>
      <c r="M19" s="186"/>
      <c r="N19" s="155"/>
      <c r="O19" s="186"/>
      <c r="P19" s="155"/>
      <c r="Q19" s="186"/>
      <c r="R19" s="155"/>
      <c r="S19" s="186"/>
      <c r="T19" s="155"/>
      <c r="U19" s="196"/>
      <c r="V19" s="114"/>
      <c r="W19" s="208"/>
      <c r="X19" s="114"/>
      <c r="Y19" s="208"/>
      <c r="Z19" s="114"/>
      <c r="AA19" s="197"/>
      <c r="AB19" s="157"/>
      <c r="AC19" s="213"/>
      <c r="AD19" s="158"/>
      <c r="AE19" s="204"/>
      <c r="AF19" s="114"/>
      <c r="AG19" s="156"/>
      <c r="AH19" s="114"/>
      <c r="AI19" s="156"/>
      <c r="AJ19" s="114"/>
      <c r="AK19" s="156"/>
      <c r="AL19" s="101">
        <v>0</v>
      </c>
      <c r="AM19" s="264"/>
    </row>
    <row r="20" spans="1:39" ht="13.5" outlineLevel="1" thickTop="1" x14ac:dyDescent="0.2">
      <c r="A20" s="626" t="s">
        <v>114</v>
      </c>
      <c r="B20" s="629" t="s">
        <v>234</v>
      </c>
      <c r="C20" s="232" t="s">
        <v>57</v>
      </c>
      <c r="D20" s="88"/>
      <c r="E20" s="175"/>
      <c r="F20" s="86"/>
      <c r="G20" s="175">
        <v>4.3</v>
      </c>
      <c r="H20" s="88"/>
      <c r="I20" s="180"/>
      <c r="J20" s="86"/>
      <c r="K20" s="183"/>
      <c r="L20" s="86"/>
      <c r="M20" s="183"/>
      <c r="N20" s="86"/>
      <c r="O20" s="183"/>
      <c r="P20" s="86"/>
      <c r="Q20" s="183"/>
      <c r="R20" s="86"/>
      <c r="S20" s="183"/>
      <c r="T20" s="86"/>
      <c r="U20" s="193"/>
      <c r="V20" s="88"/>
      <c r="W20" s="205"/>
      <c r="X20" s="88"/>
      <c r="Y20" s="205"/>
      <c r="Z20" s="88"/>
      <c r="AA20" s="205"/>
      <c r="AB20" s="90"/>
      <c r="AC20" s="203"/>
      <c r="AD20" s="88"/>
      <c r="AE20" s="203"/>
      <c r="AF20" s="88"/>
      <c r="AG20" s="87"/>
      <c r="AH20" s="88"/>
      <c r="AI20" s="87"/>
      <c r="AJ20" s="88"/>
      <c r="AK20" s="87"/>
      <c r="AL20" s="92"/>
      <c r="AM20" s="264"/>
    </row>
    <row r="21" spans="1:39" outlineLevel="1" x14ac:dyDescent="0.2">
      <c r="A21" s="627"/>
      <c r="B21" s="630"/>
      <c r="C21" s="233" t="s">
        <v>115</v>
      </c>
      <c r="D21" s="217"/>
      <c r="E21" s="176"/>
      <c r="F21" s="60"/>
      <c r="G21" s="176">
        <f>1.5+0.7</f>
        <v>2.2000000000000002</v>
      </c>
      <c r="H21" s="217"/>
      <c r="I21" s="179"/>
      <c r="J21" s="60"/>
      <c r="K21" s="184"/>
      <c r="L21" s="60"/>
      <c r="M21" s="184"/>
      <c r="N21" s="60"/>
      <c r="O21" s="184"/>
      <c r="P21" s="60"/>
      <c r="Q21" s="184"/>
      <c r="R21" s="60"/>
      <c r="S21" s="184"/>
      <c r="T21" s="60"/>
      <c r="U21" s="194"/>
      <c r="V21" s="217"/>
      <c r="W21" s="206"/>
      <c r="X21" s="217"/>
      <c r="Y21" s="206"/>
      <c r="Z21" s="217"/>
      <c r="AA21" s="206"/>
      <c r="AB21" s="228"/>
      <c r="AC21" s="202"/>
      <c r="AD21" s="217"/>
      <c r="AE21" s="202"/>
      <c r="AF21" s="217"/>
      <c r="AG21" s="93"/>
      <c r="AH21" s="217"/>
      <c r="AI21" s="93"/>
      <c r="AJ21" s="217"/>
      <c r="AK21" s="93"/>
      <c r="AL21" s="97"/>
      <c r="AM21" s="264"/>
    </row>
    <row r="22" spans="1:39" ht="13.5" outlineLevel="1" thickBot="1" x14ac:dyDescent="0.25">
      <c r="A22" s="628"/>
      <c r="B22" s="631"/>
      <c r="C22" s="235" t="s">
        <v>116</v>
      </c>
      <c r="D22" s="114"/>
      <c r="E22" s="178"/>
      <c r="F22" s="155"/>
      <c r="G22" s="178">
        <f>0.5*2</f>
        <v>1</v>
      </c>
      <c r="H22" s="114"/>
      <c r="I22" s="182"/>
      <c r="J22" s="155"/>
      <c r="K22" s="186"/>
      <c r="L22" s="155"/>
      <c r="M22" s="186"/>
      <c r="N22" s="155"/>
      <c r="O22" s="186"/>
      <c r="P22" s="155"/>
      <c r="Q22" s="186"/>
      <c r="R22" s="155"/>
      <c r="S22" s="186"/>
      <c r="T22" s="155"/>
      <c r="U22" s="196"/>
      <c r="V22" s="114"/>
      <c r="W22" s="208"/>
      <c r="X22" s="114"/>
      <c r="Y22" s="208"/>
      <c r="Z22" s="114"/>
      <c r="AA22" s="197"/>
      <c r="AB22" s="157"/>
      <c r="AC22" s="213"/>
      <c r="AD22" s="158"/>
      <c r="AE22" s="213"/>
      <c r="AF22" s="114"/>
      <c r="AG22" s="156"/>
      <c r="AH22" s="114"/>
      <c r="AI22" s="156"/>
      <c r="AJ22" s="114"/>
      <c r="AK22" s="156"/>
      <c r="AL22" s="159">
        <v>0</v>
      </c>
      <c r="AM22" s="264"/>
    </row>
    <row r="23" spans="1:39" ht="13.5" outlineLevel="1" thickTop="1" x14ac:dyDescent="0.2">
      <c r="A23" s="626" t="s">
        <v>114</v>
      </c>
      <c r="B23" s="632" t="s">
        <v>235</v>
      </c>
      <c r="C23" s="232" t="s">
        <v>57</v>
      </c>
      <c r="D23" s="88"/>
      <c r="E23" s="175"/>
      <c r="F23" s="86"/>
      <c r="G23" s="175">
        <v>4.3</v>
      </c>
      <c r="H23" s="88"/>
      <c r="I23" s="180"/>
      <c r="J23" s="86"/>
      <c r="K23" s="183"/>
      <c r="L23" s="86"/>
      <c r="M23" s="183"/>
      <c r="N23" s="86"/>
      <c r="O23" s="183"/>
      <c r="P23" s="86"/>
      <c r="Q23" s="183"/>
      <c r="R23" s="86"/>
      <c r="S23" s="183"/>
      <c r="T23" s="86"/>
      <c r="U23" s="193"/>
      <c r="V23" s="88"/>
      <c r="W23" s="205"/>
      <c r="X23" s="88"/>
      <c r="Y23" s="205"/>
      <c r="Z23" s="88"/>
      <c r="AA23" s="205"/>
      <c r="AB23" s="90"/>
      <c r="AC23" s="203"/>
      <c r="AD23" s="88"/>
      <c r="AE23" s="203"/>
      <c r="AF23" s="88"/>
      <c r="AG23" s="87"/>
      <c r="AH23" s="88"/>
      <c r="AI23" s="87"/>
      <c r="AJ23" s="88"/>
      <c r="AK23" s="87"/>
      <c r="AL23" s="92"/>
      <c r="AM23" s="264"/>
    </row>
    <row r="24" spans="1:39" outlineLevel="1" x14ac:dyDescent="0.2">
      <c r="A24" s="627"/>
      <c r="B24" s="633"/>
      <c r="C24" s="233" t="s">
        <v>115</v>
      </c>
      <c r="D24" s="217"/>
      <c r="E24" s="176"/>
      <c r="F24" s="60"/>
      <c r="G24" s="176">
        <f>1.5+0.7</f>
        <v>2.2000000000000002</v>
      </c>
      <c r="H24" s="217"/>
      <c r="I24" s="179"/>
      <c r="J24" s="60"/>
      <c r="K24" s="184"/>
      <c r="L24" s="60"/>
      <c r="M24" s="184"/>
      <c r="N24" s="60"/>
      <c r="O24" s="184"/>
      <c r="P24" s="60"/>
      <c r="Q24" s="184"/>
      <c r="R24" s="60"/>
      <c r="S24" s="184"/>
      <c r="T24" s="60"/>
      <c r="U24" s="194"/>
      <c r="V24" s="217"/>
      <c r="W24" s="206"/>
      <c r="X24" s="217"/>
      <c r="Y24" s="206"/>
      <c r="Z24" s="217"/>
      <c r="AA24" s="206"/>
      <c r="AB24" s="228"/>
      <c r="AC24" s="202"/>
      <c r="AD24" s="217"/>
      <c r="AE24" s="202"/>
      <c r="AF24" s="217"/>
      <c r="AG24" s="93"/>
      <c r="AH24" s="217"/>
      <c r="AI24" s="93"/>
      <c r="AJ24" s="217"/>
      <c r="AK24" s="93"/>
      <c r="AL24" s="97"/>
      <c r="AM24" s="264"/>
    </row>
    <row r="25" spans="1:39" ht="13.5" outlineLevel="1" thickBot="1" x14ac:dyDescent="0.25">
      <c r="A25" s="628"/>
      <c r="B25" s="634"/>
      <c r="C25" s="235" t="s">
        <v>116</v>
      </c>
      <c r="D25" s="114"/>
      <c r="E25" s="178"/>
      <c r="F25" s="155"/>
      <c r="G25" s="178">
        <f>0.5*2</f>
        <v>1</v>
      </c>
      <c r="H25" s="114"/>
      <c r="I25" s="182"/>
      <c r="J25" s="155"/>
      <c r="K25" s="186"/>
      <c r="L25" s="155"/>
      <c r="M25" s="186"/>
      <c r="N25" s="155"/>
      <c r="O25" s="186"/>
      <c r="P25" s="155"/>
      <c r="Q25" s="186"/>
      <c r="R25" s="155"/>
      <c r="S25" s="186"/>
      <c r="T25" s="155"/>
      <c r="U25" s="196"/>
      <c r="V25" s="114"/>
      <c r="W25" s="208"/>
      <c r="X25" s="114"/>
      <c r="Y25" s="208"/>
      <c r="Z25" s="114"/>
      <c r="AA25" s="197"/>
      <c r="AB25" s="157"/>
      <c r="AC25" s="213"/>
      <c r="AD25" s="158"/>
      <c r="AE25" s="213"/>
      <c r="AF25" s="114"/>
      <c r="AG25" s="156"/>
      <c r="AH25" s="114"/>
      <c r="AI25" s="156"/>
      <c r="AJ25" s="114"/>
      <c r="AK25" s="156"/>
      <c r="AL25" s="159">
        <v>0</v>
      </c>
      <c r="AM25" s="264"/>
    </row>
    <row r="26" spans="1:39" ht="13.5" outlineLevel="1" thickTop="1" x14ac:dyDescent="0.2">
      <c r="A26" s="626" t="s">
        <v>114</v>
      </c>
      <c r="B26" s="632" t="s">
        <v>236</v>
      </c>
      <c r="C26" s="232" t="s">
        <v>57</v>
      </c>
      <c r="D26" s="88"/>
      <c r="E26" s="175"/>
      <c r="F26" s="86"/>
      <c r="G26" s="175">
        <v>4.3</v>
      </c>
      <c r="H26" s="88"/>
      <c r="I26" s="180"/>
      <c r="J26" s="86"/>
      <c r="K26" s="183"/>
      <c r="L26" s="86"/>
      <c r="M26" s="183"/>
      <c r="N26" s="86"/>
      <c r="O26" s="183"/>
      <c r="P26" s="86"/>
      <c r="Q26" s="183"/>
      <c r="R26" s="86"/>
      <c r="S26" s="183"/>
      <c r="T26" s="86"/>
      <c r="U26" s="193"/>
      <c r="V26" s="88"/>
      <c r="W26" s="205"/>
      <c r="X26" s="88"/>
      <c r="Y26" s="205"/>
      <c r="Z26" s="88"/>
      <c r="AA26" s="205"/>
      <c r="AB26" s="90"/>
      <c r="AC26" s="203"/>
      <c r="AD26" s="88"/>
      <c r="AE26" s="203"/>
      <c r="AF26" s="88"/>
      <c r="AG26" s="87"/>
      <c r="AH26" s="88"/>
      <c r="AI26" s="87"/>
      <c r="AJ26" s="88"/>
      <c r="AK26" s="87"/>
      <c r="AL26" s="92"/>
      <c r="AM26" s="264"/>
    </row>
    <row r="27" spans="1:39" outlineLevel="1" x14ac:dyDescent="0.2">
      <c r="A27" s="627"/>
      <c r="B27" s="633"/>
      <c r="C27" s="233" t="s">
        <v>115</v>
      </c>
      <c r="D27" s="217"/>
      <c r="E27" s="176"/>
      <c r="F27" s="60"/>
      <c r="G27" s="176">
        <f>1.5+0.7</f>
        <v>2.2000000000000002</v>
      </c>
      <c r="H27" s="217"/>
      <c r="I27" s="179"/>
      <c r="J27" s="60"/>
      <c r="K27" s="184"/>
      <c r="L27" s="60"/>
      <c r="M27" s="184"/>
      <c r="N27" s="60"/>
      <c r="O27" s="184"/>
      <c r="P27" s="60"/>
      <c r="Q27" s="184"/>
      <c r="R27" s="60"/>
      <c r="S27" s="184"/>
      <c r="T27" s="60"/>
      <c r="U27" s="194"/>
      <c r="V27" s="217"/>
      <c r="W27" s="206"/>
      <c r="X27" s="217"/>
      <c r="Y27" s="206"/>
      <c r="Z27" s="217"/>
      <c r="AA27" s="206"/>
      <c r="AB27" s="228"/>
      <c r="AC27" s="202"/>
      <c r="AD27" s="217"/>
      <c r="AE27" s="202"/>
      <c r="AF27" s="217"/>
      <c r="AG27" s="93"/>
      <c r="AH27" s="217"/>
      <c r="AI27" s="93"/>
      <c r="AJ27" s="217"/>
      <c r="AK27" s="93"/>
      <c r="AL27" s="97"/>
      <c r="AM27" s="264"/>
    </row>
    <row r="28" spans="1:39" ht="13.5" outlineLevel="1" thickBot="1" x14ac:dyDescent="0.25">
      <c r="A28" s="628"/>
      <c r="B28" s="634"/>
      <c r="C28" s="235" t="s">
        <v>116</v>
      </c>
      <c r="D28" s="114"/>
      <c r="E28" s="178"/>
      <c r="F28" s="155"/>
      <c r="G28" s="178">
        <f>0.5*2</f>
        <v>1</v>
      </c>
      <c r="H28" s="114"/>
      <c r="I28" s="182"/>
      <c r="J28" s="155"/>
      <c r="K28" s="186"/>
      <c r="L28" s="155"/>
      <c r="M28" s="186"/>
      <c r="N28" s="155"/>
      <c r="O28" s="186"/>
      <c r="P28" s="155"/>
      <c r="Q28" s="186"/>
      <c r="R28" s="155"/>
      <c r="S28" s="186"/>
      <c r="T28" s="155"/>
      <c r="U28" s="196"/>
      <c r="V28" s="114"/>
      <c r="W28" s="208"/>
      <c r="X28" s="114"/>
      <c r="Y28" s="208"/>
      <c r="Z28" s="114"/>
      <c r="AA28" s="197"/>
      <c r="AB28" s="157"/>
      <c r="AC28" s="213"/>
      <c r="AD28" s="158"/>
      <c r="AE28" s="213"/>
      <c r="AF28" s="114"/>
      <c r="AG28" s="156"/>
      <c r="AH28" s="114"/>
      <c r="AI28" s="156"/>
      <c r="AJ28" s="114"/>
      <c r="AK28" s="156"/>
      <c r="AL28" s="159">
        <v>0</v>
      </c>
      <c r="AM28" s="264"/>
    </row>
    <row r="29" spans="1:39" ht="13.5" outlineLevel="1" thickTop="1" x14ac:dyDescent="0.2">
      <c r="A29" s="626" t="s">
        <v>114</v>
      </c>
      <c r="B29" s="632" t="s">
        <v>237</v>
      </c>
      <c r="C29" s="232" t="s">
        <v>57</v>
      </c>
      <c r="D29" s="88"/>
      <c r="E29" s="175"/>
      <c r="F29" s="86"/>
      <c r="G29" s="175">
        <v>4.3</v>
      </c>
      <c r="H29" s="88"/>
      <c r="I29" s="180"/>
      <c r="J29" s="86"/>
      <c r="K29" s="183"/>
      <c r="L29" s="86"/>
      <c r="M29" s="183"/>
      <c r="N29" s="86"/>
      <c r="O29" s="183"/>
      <c r="P29" s="86"/>
      <c r="Q29" s="183"/>
      <c r="R29" s="86"/>
      <c r="S29" s="183"/>
      <c r="T29" s="86"/>
      <c r="U29" s="193"/>
      <c r="V29" s="88"/>
      <c r="W29" s="205"/>
      <c r="X29" s="88"/>
      <c r="Y29" s="205"/>
      <c r="Z29" s="88"/>
      <c r="AA29" s="205"/>
      <c r="AB29" s="90"/>
      <c r="AC29" s="203"/>
      <c r="AD29" s="88"/>
      <c r="AE29" s="203"/>
      <c r="AF29" s="88"/>
      <c r="AG29" s="87"/>
      <c r="AH29" s="88"/>
      <c r="AI29" s="87"/>
      <c r="AJ29" s="88"/>
      <c r="AK29" s="87"/>
      <c r="AL29" s="92"/>
      <c r="AM29" s="264"/>
    </row>
    <row r="30" spans="1:39" outlineLevel="1" x14ac:dyDescent="0.2">
      <c r="A30" s="627"/>
      <c r="B30" s="633"/>
      <c r="C30" s="233" t="s">
        <v>115</v>
      </c>
      <c r="D30" s="217"/>
      <c r="E30" s="176"/>
      <c r="F30" s="60"/>
      <c r="G30" s="176">
        <f>1.5+0.7</f>
        <v>2.2000000000000002</v>
      </c>
      <c r="H30" s="217"/>
      <c r="I30" s="179"/>
      <c r="J30" s="60"/>
      <c r="K30" s="184"/>
      <c r="L30" s="60"/>
      <c r="M30" s="184"/>
      <c r="N30" s="60"/>
      <c r="O30" s="184"/>
      <c r="P30" s="60"/>
      <c r="Q30" s="184"/>
      <c r="R30" s="60"/>
      <c r="S30" s="184"/>
      <c r="T30" s="60"/>
      <c r="U30" s="194"/>
      <c r="V30" s="217"/>
      <c r="W30" s="206"/>
      <c r="X30" s="217"/>
      <c r="Y30" s="206"/>
      <c r="Z30" s="217"/>
      <c r="AA30" s="206"/>
      <c r="AB30" s="228"/>
      <c r="AC30" s="202"/>
      <c r="AD30" s="217"/>
      <c r="AE30" s="202"/>
      <c r="AF30" s="217"/>
      <c r="AG30" s="93"/>
      <c r="AH30" s="217"/>
      <c r="AI30" s="93"/>
      <c r="AJ30" s="217"/>
      <c r="AK30" s="93"/>
      <c r="AL30" s="97"/>
      <c r="AM30" s="264"/>
    </row>
    <row r="31" spans="1:39" ht="13.5" outlineLevel="1" thickBot="1" x14ac:dyDescent="0.25">
      <c r="A31" s="628"/>
      <c r="B31" s="634"/>
      <c r="C31" s="235" t="s">
        <v>116</v>
      </c>
      <c r="D31" s="114"/>
      <c r="E31" s="178"/>
      <c r="F31" s="155"/>
      <c r="G31" s="178">
        <f>0.5*2</f>
        <v>1</v>
      </c>
      <c r="H31" s="114"/>
      <c r="I31" s="182"/>
      <c r="J31" s="155"/>
      <c r="K31" s="186"/>
      <c r="L31" s="155"/>
      <c r="M31" s="186"/>
      <c r="N31" s="155"/>
      <c r="O31" s="186"/>
      <c r="P31" s="155"/>
      <c r="Q31" s="186"/>
      <c r="R31" s="155"/>
      <c r="S31" s="186"/>
      <c r="T31" s="155"/>
      <c r="U31" s="196"/>
      <c r="V31" s="114"/>
      <c r="W31" s="208"/>
      <c r="X31" s="114"/>
      <c r="Y31" s="208"/>
      <c r="Z31" s="114"/>
      <c r="AA31" s="197"/>
      <c r="AB31" s="157"/>
      <c r="AC31" s="213"/>
      <c r="AD31" s="158"/>
      <c r="AE31" s="213"/>
      <c r="AF31" s="114"/>
      <c r="AG31" s="156"/>
      <c r="AH31" s="114"/>
      <c r="AI31" s="156"/>
      <c r="AJ31" s="114"/>
      <c r="AK31" s="156"/>
      <c r="AL31" s="159">
        <v>0</v>
      </c>
      <c r="AM31" s="264"/>
    </row>
    <row r="32" spans="1:39" ht="13.5" outlineLevel="1" thickTop="1" x14ac:dyDescent="0.2">
      <c r="A32" s="626" t="s">
        <v>114</v>
      </c>
      <c r="B32" s="632" t="s">
        <v>242</v>
      </c>
      <c r="C32" s="232" t="s">
        <v>57</v>
      </c>
      <c r="D32" s="88"/>
      <c r="E32" s="175"/>
      <c r="F32" s="86"/>
      <c r="G32" s="175">
        <v>4.3</v>
      </c>
      <c r="H32" s="88"/>
      <c r="I32" s="180"/>
      <c r="J32" s="86"/>
      <c r="K32" s="183"/>
      <c r="L32" s="86"/>
      <c r="M32" s="183"/>
      <c r="N32" s="86"/>
      <c r="O32" s="183"/>
      <c r="P32" s="86"/>
      <c r="Q32" s="183"/>
      <c r="R32" s="86"/>
      <c r="S32" s="183"/>
      <c r="T32" s="86"/>
      <c r="U32" s="193"/>
      <c r="V32" s="88"/>
      <c r="W32" s="205"/>
      <c r="X32" s="88"/>
      <c r="Y32" s="205"/>
      <c r="Z32" s="88"/>
      <c r="AA32" s="205"/>
      <c r="AB32" s="90"/>
      <c r="AC32" s="203"/>
      <c r="AD32" s="88"/>
      <c r="AE32" s="203"/>
      <c r="AF32" s="88"/>
      <c r="AG32" s="87"/>
      <c r="AH32" s="88"/>
      <c r="AI32" s="87"/>
      <c r="AJ32" s="88"/>
      <c r="AK32" s="87"/>
      <c r="AL32" s="92"/>
      <c r="AM32" s="264"/>
    </row>
    <row r="33" spans="1:39" outlineLevel="1" x14ac:dyDescent="0.2">
      <c r="A33" s="627"/>
      <c r="B33" s="633"/>
      <c r="C33" s="233" t="s">
        <v>115</v>
      </c>
      <c r="D33" s="217"/>
      <c r="E33" s="176"/>
      <c r="F33" s="60"/>
      <c r="G33" s="176">
        <f>1.5+0.7</f>
        <v>2.2000000000000002</v>
      </c>
      <c r="H33" s="217"/>
      <c r="I33" s="179"/>
      <c r="J33" s="60"/>
      <c r="K33" s="184"/>
      <c r="L33" s="60"/>
      <c r="M33" s="184"/>
      <c r="N33" s="60"/>
      <c r="O33" s="184"/>
      <c r="P33" s="60"/>
      <c r="Q33" s="184"/>
      <c r="R33" s="60"/>
      <c r="S33" s="184"/>
      <c r="T33" s="60"/>
      <c r="U33" s="194"/>
      <c r="V33" s="217"/>
      <c r="W33" s="206"/>
      <c r="X33" s="217"/>
      <c r="Y33" s="206"/>
      <c r="Z33" s="217"/>
      <c r="AA33" s="206"/>
      <c r="AB33" s="228"/>
      <c r="AC33" s="202"/>
      <c r="AD33" s="217"/>
      <c r="AE33" s="202"/>
      <c r="AF33" s="217"/>
      <c r="AG33" s="93"/>
      <c r="AH33" s="217"/>
      <c r="AI33" s="93"/>
      <c r="AJ33" s="217"/>
      <c r="AK33" s="93"/>
      <c r="AL33" s="97"/>
      <c r="AM33" s="264"/>
    </row>
    <row r="34" spans="1:39" ht="13.5" outlineLevel="1" thickBot="1" x14ac:dyDescent="0.25">
      <c r="A34" s="628"/>
      <c r="B34" s="634"/>
      <c r="C34" s="235" t="s">
        <v>116</v>
      </c>
      <c r="D34" s="114"/>
      <c r="E34" s="178"/>
      <c r="F34" s="155"/>
      <c r="G34" s="178">
        <f>0.5*2</f>
        <v>1</v>
      </c>
      <c r="H34" s="114"/>
      <c r="I34" s="182"/>
      <c r="J34" s="155"/>
      <c r="K34" s="186"/>
      <c r="L34" s="155"/>
      <c r="M34" s="186"/>
      <c r="N34" s="155"/>
      <c r="O34" s="186"/>
      <c r="P34" s="155"/>
      <c r="Q34" s="186"/>
      <c r="R34" s="155"/>
      <c r="S34" s="186"/>
      <c r="T34" s="155"/>
      <c r="U34" s="196"/>
      <c r="V34" s="114"/>
      <c r="W34" s="208"/>
      <c r="X34" s="114"/>
      <c r="Y34" s="208"/>
      <c r="Z34" s="114"/>
      <c r="AA34" s="197"/>
      <c r="AB34" s="157"/>
      <c r="AC34" s="213"/>
      <c r="AD34" s="158"/>
      <c r="AE34" s="213"/>
      <c r="AF34" s="114"/>
      <c r="AG34" s="156"/>
      <c r="AH34" s="114"/>
      <c r="AI34" s="156"/>
      <c r="AJ34" s="114"/>
      <c r="AK34" s="156"/>
      <c r="AL34" s="159">
        <v>0</v>
      </c>
      <c r="AM34" s="264"/>
    </row>
    <row r="35" spans="1:39" ht="13.5" outlineLevel="1" thickTop="1" x14ac:dyDescent="0.2">
      <c r="A35" s="626" t="s">
        <v>114</v>
      </c>
      <c r="B35" s="632" t="s">
        <v>238</v>
      </c>
      <c r="C35" s="232" t="s">
        <v>57</v>
      </c>
      <c r="D35" s="88"/>
      <c r="E35" s="175"/>
      <c r="F35" s="86"/>
      <c r="G35" s="175">
        <v>4.3</v>
      </c>
      <c r="H35" s="88"/>
      <c r="I35" s="180"/>
      <c r="J35" s="86"/>
      <c r="K35" s="183"/>
      <c r="L35" s="86"/>
      <c r="M35" s="183"/>
      <c r="N35" s="86"/>
      <c r="O35" s="183"/>
      <c r="P35" s="86"/>
      <c r="Q35" s="183"/>
      <c r="R35" s="86"/>
      <c r="S35" s="183"/>
      <c r="T35" s="86"/>
      <c r="U35" s="193"/>
      <c r="V35" s="88"/>
      <c r="W35" s="205"/>
      <c r="X35" s="88"/>
      <c r="Y35" s="205"/>
      <c r="Z35" s="88"/>
      <c r="AA35" s="205"/>
      <c r="AB35" s="90"/>
      <c r="AC35" s="203"/>
      <c r="AD35" s="88"/>
      <c r="AE35" s="203"/>
      <c r="AF35" s="88"/>
      <c r="AG35" s="87"/>
      <c r="AH35" s="88"/>
      <c r="AI35" s="87"/>
      <c r="AJ35" s="88"/>
      <c r="AK35" s="87"/>
      <c r="AL35" s="92"/>
      <c r="AM35" s="264"/>
    </row>
    <row r="36" spans="1:39" outlineLevel="1" x14ac:dyDescent="0.2">
      <c r="A36" s="627"/>
      <c r="B36" s="633"/>
      <c r="C36" s="233" t="s">
        <v>115</v>
      </c>
      <c r="D36" s="217"/>
      <c r="E36" s="176"/>
      <c r="F36" s="60"/>
      <c r="G36" s="176">
        <f>1.5+0.7</f>
        <v>2.2000000000000002</v>
      </c>
      <c r="H36" s="217"/>
      <c r="I36" s="179"/>
      <c r="J36" s="60"/>
      <c r="K36" s="184"/>
      <c r="L36" s="60"/>
      <c r="M36" s="184"/>
      <c r="N36" s="60"/>
      <c r="O36" s="184"/>
      <c r="P36" s="60"/>
      <c r="Q36" s="184"/>
      <c r="R36" s="60"/>
      <c r="S36" s="184"/>
      <c r="T36" s="60"/>
      <c r="U36" s="194"/>
      <c r="V36" s="217"/>
      <c r="W36" s="206"/>
      <c r="X36" s="217"/>
      <c r="Y36" s="206"/>
      <c r="Z36" s="217"/>
      <c r="AA36" s="206"/>
      <c r="AB36" s="228"/>
      <c r="AC36" s="202"/>
      <c r="AD36" s="217"/>
      <c r="AE36" s="202"/>
      <c r="AF36" s="217"/>
      <c r="AG36" s="93"/>
      <c r="AH36" s="217"/>
      <c r="AI36" s="93"/>
      <c r="AJ36" s="217"/>
      <c r="AK36" s="93"/>
      <c r="AL36" s="97"/>
      <c r="AM36" s="265"/>
    </row>
    <row r="37" spans="1:39" ht="13.5" outlineLevel="1" thickBot="1" x14ac:dyDescent="0.25">
      <c r="A37" s="628"/>
      <c r="B37" s="634"/>
      <c r="C37" s="235" t="s">
        <v>116</v>
      </c>
      <c r="D37" s="114"/>
      <c r="E37" s="178"/>
      <c r="F37" s="155"/>
      <c r="G37" s="178">
        <f>0.5*2</f>
        <v>1</v>
      </c>
      <c r="H37" s="114"/>
      <c r="I37" s="182"/>
      <c r="J37" s="155"/>
      <c r="K37" s="186"/>
      <c r="L37" s="155"/>
      <c r="M37" s="186"/>
      <c r="N37" s="155"/>
      <c r="O37" s="186"/>
      <c r="P37" s="155"/>
      <c r="Q37" s="186"/>
      <c r="R37" s="155"/>
      <c r="S37" s="186"/>
      <c r="T37" s="155"/>
      <c r="U37" s="196"/>
      <c r="V37" s="114"/>
      <c r="W37" s="208"/>
      <c r="X37" s="114"/>
      <c r="Y37" s="208"/>
      <c r="Z37" s="114"/>
      <c r="AA37" s="197"/>
      <c r="AB37" s="157"/>
      <c r="AC37" s="213"/>
      <c r="AD37" s="158"/>
      <c r="AE37" s="213"/>
      <c r="AF37" s="114"/>
      <c r="AG37" s="156"/>
      <c r="AH37" s="114"/>
      <c r="AI37" s="156"/>
      <c r="AJ37" s="114"/>
      <c r="AK37" s="156"/>
      <c r="AL37" s="159">
        <v>0</v>
      </c>
      <c r="AM37" s="265"/>
    </row>
    <row r="38" spans="1:39" ht="13.5" outlineLevel="1" thickTop="1" x14ac:dyDescent="0.2">
      <c r="A38" s="626" t="s">
        <v>114</v>
      </c>
      <c r="B38" s="632" t="s">
        <v>239</v>
      </c>
      <c r="C38" s="232" t="s">
        <v>57</v>
      </c>
      <c r="D38" s="88"/>
      <c r="E38" s="175"/>
      <c r="F38" s="86"/>
      <c r="G38" s="175">
        <v>4.3</v>
      </c>
      <c r="H38" s="88"/>
      <c r="I38" s="180"/>
      <c r="J38" s="86"/>
      <c r="K38" s="183"/>
      <c r="L38" s="86"/>
      <c r="M38" s="183"/>
      <c r="N38" s="86"/>
      <c r="O38" s="183"/>
      <c r="P38" s="86"/>
      <c r="Q38" s="183"/>
      <c r="R38" s="86"/>
      <c r="S38" s="183"/>
      <c r="T38" s="86"/>
      <c r="U38" s="193"/>
      <c r="V38" s="88"/>
      <c r="W38" s="205"/>
      <c r="X38" s="88"/>
      <c r="Y38" s="205"/>
      <c r="Z38" s="88"/>
      <c r="AA38" s="205"/>
      <c r="AB38" s="90"/>
      <c r="AC38" s="203"/>
      <c r="AD38" s="88"/>
      <c r="AE38" s="203"/>
      <c r="AF38" s="88"/>
      <c r="AG38" s="87"/>
      <c r="AH38" s="88"/>
      <c r="AI38" s="87"/>
      <c r="AJ38" s="88"/>
      <c r="AK38" s="87"/>
      <c r="AL38" s="92"/>
      <c r="AM38" s="265"/>
    </row>
    <row r="39" spans="1:39" outlineLevel="1" x14ac:dyDescent="0.2">
      <c r="A39" s="627"/>
      <c r="B39" s="633"/>
      <c r="C39" s="233" t="s">
        <v>115</v>
      </c>
      <c r="D39" s="217"/>
      <c r="E39" s="176"/>
      <c r="F39" s="60"/>
      <c r="G39" s="176">
        <f>1.5+0.7</f>
        <v>2.2000000000000002</v>
      </c>
      <c r="H39" s="217"/>
      <c r="I39" s="179"/>
      <c r="J39" s="60"/>
      <c r="K39" s="184"/>
      <c r="L39" s="60"/>
      <c r="M39" s="184"/>
      <c r="N39" s="60"/>
      <c r="O39" s="184"/>
      <c r="P39" s="60"/>
      <c r="Q39" s="184"/>
      <c r="R39" s="60"/>
      <c r="S39" s="184"/>
      <c r="T39" s="60"/>
      <c r="U39" s="194"/>
      <c r="V39" s="217"/>
      <c r="W39" s="206"/>
      <c r="X39" s="217"/>
      <c r="Y39" s="206"/>
      <c r="Z39" s="217"/>
      <c r="AA39" s="206"/>
      <c r="AB39" s="228"/>
      <c r="AC39" s="202"/>
      <c r="AD39" s="217"/>
      <c r="AE39" s="202"/>
      <c r="AF39" s="217"/>
      <c r="AG39" s="93"/>
      <c r="AH39" s="217"/>
      <c r="AI39" s="93"/>
      <c r="AJ39" s="217"/>
      <c r="AK39" s="93"/>
      <c r="AL39" s="97"/>
      <c r="AM39" s="265"/>
    </row>
    <row r="40" spans="1:39" ht="13.5" outlineLevel="1" thickBot="1" x14ac:dyDescent="0.25">
      <c r="A40" s="628"/>
      <c r="B40" s="634"/>
      <c r="C40" s="235" t="s">
        <v>116</v>
      </c>
      <c r="D40" s="114"/>
      <c r="E40" s="178"/>
      <c r="F40" s="155"/>
      <c r="G40" s="178">
        <f>0.5*2</f>
        <v>1</v>
      </c>
      <c r="H40" s="114"/>
      <c r="I40" s="182"/>
      <c r="J40" s="155"/>
      <c r="K40" s="186"/>
      <c r="L40" s="155"/>
      <c r="M40" s="186"/>
      <c r="N40" s="155"/>
      <c r="O40" s="186"/>
      <c r="P40" s="155"/>
      <c r="Q40" s="186"/>
      <c r="R40" s="155"/>
      <c r="S40" s="186"/>
      <c r="T40" s="155"/>
      <c r="U40" s="196"/>
      <c r="V40" s="114"/>
      <c r="W40" s="208"/>
      <c r="X40" s="114"/>
      <c r="Y40" s="208"/>
      <c r="Z40" s="114"/>
      <c r="AA40" s="197"/>
      <c r="AB40" s="157"/>
      <c r="AC40" s="213"/>
      <c r="AD40" s="158"/>
      <c r="AE40" s="213"/>
      <c r="AF40" s="114"/>
      <c r="AG40" s="156"/>
      <c r="AH40" s="114"/>
      <c r="AI40" s="156"/>
      <c r="AJ40" s="114"/>
      <c r="AK40" s="156"/>
      <c r="AL40" s="159">
        <v>0</v>
      </c>
      <c r="AM40" s="265"/>
    </row>
    <row r="41" spans="1:39" ht="13.5" outlineLevel="1" thickTop="1" x14ac:dyDescent="0.2">
      <c r="A41" s="626" t="s">
        <v>114</v>
      </c>
      <c r="B41" s="632" t="s">
        <v>240</v>
      </c>
      <c r="C41" s="232" t="s">
        <v>57</v>
      </c>
      <c r="D41" s="88"/>
      <c r="E41" s="175"/>
      <c r="F41" s="86"/>
      <c r="G41" s="175">
        <v>4.3</v>
      </c>
      <c r="H41" s="88"/>
      <c r="I41" s="180"/>
      <c r="J41" s="88"/>
      <c r="K41" s="180"/>
      <c r="L41" s="86"/>
      <c r="M41" s="183"/>
      <c r="N41" s="86"/>
      <c r="O41" s="183"/>
      <c r="P41" s="86"/>
      <c r="Q41" s="183"/>
      <c r="R41" s="86"/>
      <c r="S41" s="183"/>
      <c r="T41" s="86"/>
      <c r="U41" s="193"/>
      <c r="V41" s="88"/>
      <c r="W41" s="205"/>
      <c r="X41" s="88"/>
      <c r="Y41" s="205"/>
      <c r="Z41" s="88"/>
      <c r="AA41" s="205"/>
      <c r="AB41" s="90"/>
      <c r="AC41" s="203"/>
      <c r="AD41" s="88"/>
      <c r="AE41" s="203"/>
      <c r="AF41" s="88"/>
      <c r="AG41" s="87"/>
      <c r="AH41" s="88"/>
      <c r="AI41" s="87"/>
      <c r="AJ41" s="88"/>
      <c r="AK41" s="87"/>
      <c r="AL41" s="92"/>
      <c r="AM41" s="264"/>
    </row>
    <row r="42" spans="1:39" outlineLevel="1" x14ac:dyDescent="0.2">
      <c r="A42" s="627"/>
      <c r="B42" s="633"/>
      <c r="C42" s="233" t="s">
        <v>115</v>
      </c>
      <c r="D42" s="217"/>
      <c r="E42" s="176"/>
      <c r="F42" s="60"/>
      <c r="G42" s="176">
        <f>1.5+0.7</f>
        <v>2.2000000000000002</v>
      </c>
      <c r="H42" s="217"/>
      <c r="I42" s="179"/>
      <c r="J42" s="217"/>
      <c r="K42" s="179"/>
      <c r="L42" s="60"/>
      <c r="M42" s="184"/>
      <c r="N42" s="60"/>
      <c r="O42" s="184"/>
      <c r="P42" s="60"/>
      <c r="Q42" s="184"/>
      <c r="R42" s="60"/>
      <c r="S42" s="184"/>
      <c r="T42" s="60"/>
      <c r="U42" s="194"/>
      <c r="V42" s="217"/>
      <c r="W42" s="206"/>
      <c r="X42" s="217"/>
      <c r="Y42" s="206"/>
      <c r="Z42" s="217"/>
      <c r="AA42" s="206"/>
      <c r="AB42" s="228"/>
      <c r="AC42" s="202"/>
      <c r="AD42" s="217"/>
      <c r="AE42" s="202"/>
      <c r="AF42" s="217"/>
      <c r="AG42" s="93"/>
      <c r="AH42" s="217"/>
      <c r="AI42" s="93"/>
      <c r="AJ42" s="217"/>
      <c r="AK42" s="93"/>
      <c r="AL42" s="97"/>
      <c r="AM42" s="264"/>
    </row>
    <row r="43" spans="1:39" ht="13.5" outlineLevel="1" thickBot="1" x14ac:dyDescent="0.25">
      <c r="A43" s="628"/>
      <c r="B43" s="634"/>
      <c r="C43" s="235" t="s">
        <v>116</v>
      </c>
      <c r="D43" s="114"/>
      <c r="E43" s="178"/>
      <c r="F43" s="155"/>
      <c r="G43" s="178">
        <f>0.5*2</f>
        <v>1</v>
      </c>
      <c r="H43" s="114"/>
      <c r="I43" s="182"/>
      <c r="J43" s="114"/>
      <c r="K43" s="182"/>
      <c r="L43" s="155"/>
      <c r="M43" s="186"/>
      <c r="N43" s="155"/>
      <c r="O43" s="186"/>
      <c r="P43" s="155"/>
      <c r="Q43" s="186"/>
      <c r="R43" s="155"/>
      <c r="S43" s="186"/>
      <c r="T43" s="155"/>
      <c r="U43" s="196"/>
      <c r="V43" s="114"/>
      <c r="W43" s="208"/>
      <c r="X43" s="114"/>
      <c r="Y43" s="208"/>
      <c r="Z43" s="114"/>
      <c r="AA43" s="197"/>
      <c r="AB43" s="157"/>
      <c r="AC43" s="213"/>
      <c r="AD43" s="158"/>
      <c r="AE43" s="213"/>
      <c r="AF43" s="114"/>
      <c r="AG43" s="156"/>
      <c r="AH43" s="114"/>
      <c r="AI43" s="156"/>
      <c r="AJ43" s="114"/>
      <c r="AK43" s="156"/>
      <c r="AL43" s="159">
        <v>0</v>
      </c>
      <c r="AM43" s="264"/>
    </row>
    <row r="44" spans="1:39" ht="13.5" outlineLevel="1" thickTop="1" x14ac:dyDescent="0.2">
      <c r="A44" s="626" t="s">
        <v>114</v>
      </c>
      <c r="B44" s="632" t="s">
        <v>241</v>
      </c>
      <c r="C44" s="232" t="s">
        <v>57</v>
      </c>
      <c r="D44" s="88"/>
      <c r="E44" s="175"/>
      <c r="F44" s="86"/>
      <c r="G44" s="175">
        <v>4.3</v>
      </c>
      <c r="H44" s="88"/>
      <c r="I44" s="180"/>
      <c r="J44" s="88"/>
      <c r="K44" s="180"/>
      <c r="L44" s="86"/>
      <c r="M44" s="183"/>
      <c r="N44" s="86"/>
      <c r="O44" s="183"/>
      <c r="P44" s="86"/>
      <c r="Q44" s="183"/>
      <c r="R44" s="86"/>
      <c r="S44" s="183"/>
      <c r="T44" s="86"/>
      <c r="U44" s="193"/>
      <c r="V44" s="88"/>
      <c r="W44" s="205"/>
      <c r="X44" s="88"/>
      <c r="Y44" s="205"/>
      <c r="Z44" s="88"/>
      <c r="AA44" s="205"/>
      <c r="AB44" s="90"/>
      <c r="AC44" s="203"/>
      <c r="AD44" s="88"/>
      <c r="AE44" s="203"/>
      <c r="AF44" s="88"/>
      <c r="AG44" s="87"/>
      <c r="AH44" s="88"/>
      <c r="AI44" s="87"/>
      <c r="AJ44" s="88"/>
      <c r="AK44" s="87"/>
      <c r="AL44" s="92"/>
      <c r="AM44" s="264"/>
    </row>
    <row r="45" spans="1:39" outlineLevel="1" x14ac:dyDescent="0.2">
      <c r="A45" s="627"/>
      <c r="B45" s="633"/>
      <c r="C45" s="233" t="s">
        <v>115</v>
      </c>
      <c r="D45" s="217"/>
      <c r="E45" s="176"/>
      <c r="F45" s="60"/>
      <c r="G45" s="176">
        <f>1.5+0.7</f>
        <v>2.2000000000000002</v>
      </c>
      <c r="H45" s="217"/>
      <c r="I45" s="179"/>
      <c r="J45" s="217"/>
      <c r="K45" s="179"/>
      <c r="L45" s="60"/>
      <c r="M45" s="184"/>
      <c r="N45" s="60"/>
      <c r="O45" s="184"/>
      <c r="P45" s="60"/>
      <c r="Q45" s="184"/>
      <c r="R45" s="60"/>
      <c r="S45" s="184"/>
      <c r="T45" s="60"/>
      <c r="U45" s="194"/>
      <c r="V45" s="217"/>
      <c r="W45" s="206"/>
      <c r="X45" s="217"/>
      <c r="Y45" s="206"/>
      <c r="Z45" s="217"/>
      <c r="AA45" s="206"/>
      <c r="AB45" s="228"/>
      <c r="AC45" s="202"/>
      <c r="AD45" s="217"/>
      <c r="AE45" s="202"/>
      <c r="AF45" s="217"/>
      <c r="AG45" s="93"/>
      <c r="AH45" s="217"/>
      <c r="AI45" s="93"/>
      <c r="AJ45" s="217"/>
      <c r="AK45" s="93"/>
      <c r="AL45" s="97"/>
      <c r="AM45" s="264"/>
    </row>
    <row r="46" spans="1:39" ht="13.5" outlineLevel="1" thickBot="1" x14ac:dyDescent="0.25">
      <c r="A46" s="628"/>
      <c r="B46" s="634"/>
      <c r="C46" s="235" t="s">
        <v>116</v>
      </c>
      <c r="D46" s="114"/>
      <c r="E46" s="178"/>
      <c r="F46" s="155"/>
      <c r="G46" s="178">
        <f>0.5*2</f>
        <v>1</v>
      </c>
      <c r="H46" s="114"/>
      <c r="I46" s="182"/>
      <c r="J46" s="114"/>
      <c r="K46" s="182"/>
      <c r="L46" s="155"/>
      <c r="M46" s="186"/>
      <c r="N46" s="155"/>
      <c r="O46" s="186"/>
      <c r="P46" s="155"/>
      <c r="Q46" s="186"/>
      <c r="R46" s="155"/>
      <c r="S46" s="186"/>
      <c r="T46" s="155"/>
      <c r="U46" s="196"/>
      <c r="V46" s="114"/>
      <c r="W46" s="208"/>
      <c r="X46" s="114"/>
      <c r="Y46" s="208"/>
      <c r="Z46" s="114"/>
      <c r="AA46" s="197"/>
      <c r="AB46" s="157"/>
      <c r="AC46" s="213"/>
      <c r="AD46" s="158"/>
      <c r="AE46" s="213"/>
      <c r="AF46" s="114"/>
      <c r="AG46" s="156"/>
      <c r="AH46" s="114"/>
      <c r="AI46" s="156"/>
      <c r="AJ46" s="114"/>
      <c r="AK46" s="156"/>
      <c r="AL46" s="159">
        <v>0</v>
      </c>
      <c r="AM46" s="264"/>
    </row>
    <row r="47" spans="1:39" ht="13.5" outlineLevel="1" thickTop="1" x14ac:dyDescent="0.2">
      <c r="A47" s="626" t="s">
        <v>114</v>
      </c>
      <c r="B47" s="632" t="s">
        <v>243</v>
      </c>
      <c r="C47" s="232" t="s">
        <v>57</v>
      </c>
      <c r="D47" s="88"/>
      <c r="E47" s="175"/>
      <c r="F47" s="86"/>
      <c r="G47" s="175">
        <v>6</v>
      </c>
      <c r="H47" s="88"/>
      <c r="I47" s="180"/>
      <c r="J47" s="88"/>
      <c r="K47" s="180"/>
      <c r="L47" s="86"/>
      <c r="M47" s="183"/>
      <c r="N47" s="86"/>
      <c r="O47" s="183"/>
      <c r="P47" s="86"/>
      <c r="Q47" s="183"/>
      <c r="R47" s="86"/>
      <c r="S47" s="183"/>
      <c r="T47" s="86"/>
      <c r="U47" s="193"/>
      <c r="V47" s="88"/>
      <c r="W47" s="205"/>
      <c r="X47" s="88"/>
      <c r="Y47" s="205"/>
      <c r="Z47" s="88"/>
      <c r="AA47" s="205"/>
      <c r="AB47" s="90"/>
      <c r="AC47" s="203"/>
      <c r="AD47" s="88"/>
      <c r="AE47" s="203"/>
      <c r="AF47" s="88"/>
      <c r="AG47" s="87"/>
      <c r="AH47" s="88"/>
      <c r="AI47" s="87"/>
      <c r="AJ47" s="88"/>
      <c r="AK47" s="87"/>
      <c r="AL47" s="92"/>
      <c r="AM47" s="264"/>
    </row>
    <row r="48" spans="1:39" outlineLevel="1" x14ac:dyDescent="0.2">
      <c r="A48" s="627"/>
      <c r="B48" s="633"/>
      <c r="C48" s="233" t="s">
        <v>115</v>
      </c>
      <c r="D48" s="217"/>
      <c r="E48" s="176"/>
      <c r="F48" s="60"/>
      <c r="G48" s="176">
        <f>1.5+0.7</f>
        <v>2.2000000000000002</v>
      </c>
      <c r="H48" s="217"/>
      <c r="I48" s="179"/>
      <c r="J48" s="217"/>
      <c r="K48" s="179"/>
      <c r="L48" s="60"/>
      <c r="M48" s="184"/>
      <c r="N48" s="60"/>
      <c r="O48" s="184"/>
      <c r="P48" s="60"/>
      <c r="Q48" s="184"/>
      <c r="R48" s="60"/>
      <c r="S48" s="184"/>
      <c r="T48" s="60"/>
      <c r="U48" s="194"/>
      <c r="V48" s="217"/>
      <c r="W48" s="206"/>
      <c r="X48" s="217"/>
      <c r="Y48" s="206"/>
      <c r="Z48" s="217"/>
      <c r="AA48" s="206"/>
      <c r="AB48" s="228"/>
      <c r="AC48" s="202"/>
      <c r="AD48" s="217"/>
      <c r="AE48" s="202"/>
      <c r="AF48" s="217"/>
      <c r="AG48" s="93"/>
      <c r="AH48" s="217"/>
      <c r="AI48" s="93"/>
      <c r="AJ48" s="217"/>
      <c r="AK48" s="93"/>
      <c r="AL48" s="97"/>
      <c r="AM48" s="264"/>
    </row>
    <row r="49" spans="1:39" ht="13.5" outlineLevel="1" thickBot="1" x14ac:dyDescent="0.25">
      <c r="A49" s="628"/>
      <c r="B49" s="634"/>
      <c r="C49" s="235" t="s">
        <v>116</v>
      </c>
      <c r="D49" s="114"/>
      <c r="E49" s="178"/>
      <c r="F49" s="155"/>
      <c r="G49" s="178">
        <f>0.5*2</f>
        <v>1</v>
      </c>
      <c r="H49" s="114"/>
      <c r="I49" s="182"/>
      <c r="J49" s="114"/>
      <c r="K49" s="182"/>
      <c r="L49" s="155"/>
      <c r="M49" s="186"/>
      <c r="N49" s="155"/>
      <c r="O49" s="186"/>
      <c r="P49" s="155"/>
      <c r="Q49" s="186"/>
      <c r="R49" s="155"/>
      <c r="S49" s="186"/>
      <c r="T49" s="155"/>
      <c r="U49" s="196"/>
      <c r="V49" s="114"/>
      <c r="W49" s="208"/>
      <c r="X49" s="114"/>
      <c r="Y49" s="208"/>
      <c r="Z49" s="114"/>
      <c r="AA49" s="197"/>
      <c r="AB49" s="157"/>
      <c r="AC49" s="213"/>
      <c r="AD49" s="158"/>
      <c r="AE49" s="213"/>
      <c r="AF49" s="114"/>
      <c r="AG49" s="156"/>
      <c r="AH49" s="114"/>
      <c r="AI49" s="156"/>
      <c r="AJ49" s="114"/>
      <c r="AK49" s="156"/>
      <c r="AL49" s="159">
        <v>0</v>
      </c>
      <c r="AM49" s="264"/>
    </row>
    <row r="50" spans="1:39" ht="13.5" outlineLevel="1" thickTop="1" x14ac:dyDescent="0.2">
      <c r="A50" s="626" t="s">
        <v>114</v>
      </c>
      <c r="B50" s="632" t="s">
        <v>65</v>
      </c>
      <c r="C50" s="232" t="s">
        <v>57</v>
      </c>
      <c r="D50" s="88"/>
      <c r="E50" s="175"/>
      <c r="F50" s="86"/>
      <c r="G50" s="175"/>
      <c r="H50" s="88"/>
      <c r="I50" s="180"/>
      <c r="J50" s="88"/>
      <c r="K50" s="180"/>
      <c r="L50" s="86"/>
      <c r="M50" s="175">
        <v>5</v>
      </c>
      <c r="N50" s="86"/>
      <c r="O50" s="175"/>
      <c r="P50" s="86"/>
      <c r="Q50" s="175"/>
      <c r="R50" s="86"/>
      <c r="S50" s="175"/>
      <c r="T50" s="86"/>
      <c r="U50" s="189"/>
      <c r="V50" s="88"/>
      <c r="W50" s="205"/>
      <c r="X50" s="88"/>
      <c r="Y50" s="205"/>
      <c r="Z50" s="88"/>
      <c r="AA50" s="205"/>
      <c r="AB50" s="90"/>
      <c r="AC50" s="203"/>
      <c r="AD50" s="88"/>
      <c r="AE50" s="203"/>
      <c r="AF50" s="88"/>
      <c r="AG50" s="87"/>
      <c r="AH50" s="88"/>
      <c r="AI50" s="87"/>
      <c r="AJ50" s="88"/>
      <c r="AK50" s="87"/>
      <c r="AL50" s="92"/>
      <c r="AM50" s="264"/>
    </row>
    <row r="51" spans="1:39" outlineLevel="1" x14ac:dyDescent="0.2">
      <c r="A51" s="627"/>
      <c r="B51" s="633"/>
      <c r="C51" s="233" t="s">
        <v>115</v>
      </c>
      <c r="D51" s="217"/>
      <c r="E51" s="176"/>
      <c r="F51" s="60"/>
      <c r="G51" s="176"/>
      <c r="H51" s="217"/>
      <c r="I51" s="179"/>
      <c r="J51" s="217"/>
      <c r="K51" s="179"/>
      <c r="L51" s="60"/>
      <c r="M51" s="176">
        <f>1.5+0.7</f>
        <v>2.2000000000000002</v>
      </c>
      <c r="N51" s="60"/>
      <c r="O51" s="176"/>
      <c r="P51" s="60"/>
      <c r="Q51" s="176"/>
      <c r="R51" s="60"/>
      <c r="S51" s="176"/>
      <c r="T51" s="60"/>
      <c r="U51" s="190"/>
      <c r="V51" s="217"/>
      <c r="W51" s="206"/>
      <c r="X51" s="217"/>
      <c r="Y51" s="206"/>
      <c r="Z51" s="217"/>
      <c r="AA51" s="206"/>
      <c r="AB51" s="228"/>
      <c r="AC51" s="202"/>
      <c r="AD51" s="217"/>
      <c r="AE51" s="202"/>
      <c r="AF51" s="217"/>
      <c r="AG51" s="93"/>
      <c r="AH51" s="217"/>
      <c r="AI51" s="93"/>
      <c r="AJ51" s="217"/>
      <c r="AK51" s="93"/>
      <c r="AL51" s="97"/>
      <c r="AM51" s="264"/>
    </row>
    <row r="52" spans="1:39" ht="13.5" outlineLevel="1" thickBot="1" x14ac:dyDescent="0.25">
      <c r="A52" s="628"/>
      <c r="B52" s="634"/>
      <c r="C52" s="235" t="s">
        <v>116</v>
      </c>
      <c r="D52" s="114"/>
      <c r="E52" s="178"/>
      <c r="F52" s="155"/>
      <c r="G52" s="178"/>
      <c r="H52" s="114"/>
      <c r="I52" s="182"/>
      <c r="J52" s="114"/>
      <c r="K52" s="182"/>
      <c r="L52" s="155"/>
      <c r="M52" s="178">
        <f>0.5*2</f>
        <v>1</v>
      </c>
      <c r="N52" s="155"/>
      <c r="O52" s="178"/>
      <c r="P52" s="155"/>
      <c r="Q52" s="178"/>
      <c r="R52" s="155"/>
      <c r="S52" s="178"/>
      <c r="T52" s="155"/>
      <c r="U52" s="197"/>
      <c r="V52" s="114"/>
      <c r="W52" s="208"/>
      <c r="X52" s="114"/>
      <c r="Y52" s="208"/>
      <c r="Z52" s="114"/>
      <c r="AA52" s="197"/>
      <c r="AB52" s="157"/>
      <c r="AC52" s="213"/>
      <c r="AD52" s="158"/>
      <c r="AE52" s="213"/>
      <c r="AF52" s="114"/>
      <c r="AG52" s="156"/>
      <c r="AH52" s="114"/>
      <c r="AI52" s="156"/>
      <c r="AJ52" s="114"/>
      <c r="AK52" s="156"/>
      <c r="AL52" s="159">
        <v>0</v>
      </c>
      <c r="AM52" s="264"/>
    </row>
    <row r="53" spans="1:39" ht="13.5" outlineLevel="1" thickTop="1" x14ac:dyDescent="0.2">
      <c r="A53" s="657" t="s">
        <v>114</v>
      </c>
      <c r="B53" s="660" t="s">
        <v>124</v>
      </c>
      <c r="C53" s="425" t="s">
        <v>57</v>
      </c>
      <c r="D53" s="88"/>
      <c r="E53" s="175"/>
      <c r="F53" s="86"/>
      <c r="G53" s="175"/>
      <c r="H53" s="88"/>
      <c r="I53" s="416">
        <v>20.7</v>
      </c>
      <c r="J53" s="417"/>
      <c r="K53" s="418"/>
      <c r="L53" s="86"/>
      <c r="M53" s="175"/>
      <c r="N53" s="86"/>
      <c r="O53" s="175"/>
      <c r="P53" s="86"/>
      <c r="Q53" s="175"/>
      <c r="R53" s="86"/>
      <c r="S53" s="175"/>
      <c r="T53" s="86"/>
      <c r="U53" s="189"/>
      <c r="V53" s="88"/>
      <c r="W53" s="205"/>
      <c r="X53" s="88"/>
      <c r="Y53" s="205"/>
      <c r="Z53" s="88"/>
      <c r="AA53" s="205"/>
      <c r="AB53" s="90"/>
      <c r="AC53" s="203"/>
      <c r="AD53" s="88"/>
      <c r="AE53" s="203"/>
      <c r="AF53" s="88"/>
      <c r="AG53" s="87"/>
      <c r="AH53" s="88"/>
      <c r="AI53" s="87"/>
      <c r="AJ53" s="88"/>
      <c r="AK53" s="87"/>
      <c r="AL53" s="92"/>
      <c r="AM53" s="244"/>
    </row>
    <row r="54" spans="1:39" outlineLevel="1" x14ac:dyDescent="0.2">
      <c r="A54" s="658"/>
      <c r="B54" s="661"/>
      <c r="C54" s="426" t="s">
        <v>115</v>
      </c>
      <c r="D54" s="217"/>
      <c r="E54" s="176"/>
      <c r="F54" s="60"/>
      <c r="G54" s="176"/>
      <c r="H54" s="217"/>
      <c r="I54" s="419">
        <f>1.5+0.7</f>
        <v>2.2000000000000002</v>
      </c>
      <c r="J54" s="420"/>
      <c r="K54" s="421"/>
      <c r="L54" s="60"/>
      <c r="M54" s="176"/>
      <c r="N54" s="60"/>
      <c r="O54" s="176"/>
      <c r="P54" s="60"/>
      <c r="Q54" s="176"/>
      <c r="R54" s="60"/>
      <c r="S54" s="176"/>
      <c r="T54" s="60"/>
      <c r="U54" s="190"/>
      <c r="V54" s="217"/>
      <c r="W54" s="206"/>
      <c r="X54" s="217"/>
      <c r="Y54" s="206"/>
      <c r="Z54" s="217"/>
      <c r="AA54" s="206"/>
      <c r="AB54" s="228"/>
      <c r="AC54" s="202"/>
      <c r="AD54" s="217"/>
      <c r="AE54" s="202"/>
      <c r="AF54" s="217"/>
      <c r="AG54" s="93"/>
      <c r="AH54" s="217"/>
      <c r="AI54" s="93"/>
      <c r="AJ54" s="217"/>
      <c r="AK54" s="93"/>
      <c r="AL54" s="97"/>
      <c r="AM54" s="244"/>
    </row>
    <row r="55" spans="1:39" ht="13.5" outlineLevel="1" thickBot="1" x14ac:dyDescent="0.25">
      <c r="A55" s="659"/>
      <c r="B55" s="662"/>
      <c r="C55" s="427" t="s">
        <v>116</v>
      </c>
      <c r="D55" s="114"/>
      <c r="E55" s="178"/>
      <c r="F55" s="155"/>
      <c r="G55" s="178"/>
      <c r="H55" s="114"/>
      <c r="I55" s="422">
        <f>0.5*2</f>
        <v>1</v>
      </c>
      <c r="J55" s="423"/>
      <c r="K55" s="424"/>
      <c r="L55" s="155"/>
      <c r="M55" s="178"/>
      <c r="N55" s="155"/>
      <c r="O55" s="178"/>
      <c r="P55" s="155"/>
      <c r="Q55" s="178"/>
      <c r="R55" s="155"/>
      <c r="S55" s="178"/>
      <c r="T55" s="155"/>
      <c r="U55" s="197"/>
      <c r="V55" s="114"/>
      <c r="W55" s="208"/>
      <c r="X55" s="114"/>
      <c r="Y55" s="208"/>
      <c r="Z55" s="114"/>
      <c r="AA55" s="197"/>
      <c r="AB55" s="157"/>
      <c r="AC55" s="213"/>
      <c r="AD55" s="158"/>
      <c r="AE55" s="213"/>
      <c r="AF55" s="114"/>
      <c r="AG55" s="156"/>
      <c r="AH55" s="114"/>
      <c r="AI55" s="156"/>
      <c r="AJ55" s="114"/>
      <c r="AK55" s="156"/>
      <c r="AL55" s="159"/>
      <c r="AM55" s="244"/>
    </row>
    <row r="56" spans="1:39" ht="13.5" outlineLevel="1" thickTop="1" x14ac:dyDescent="0.2">
      <c r="A56" s="657" t="s">
        <v>114</v>
      </c>
      <c r="B56" s="660" t="s">
        <v>125</v>
      </c>
      <c r="C56" s="425" t="s">
        <v>57</v>
      </c>
      <c r="D56" s="88"/>
      <c r="E56" s="175"/>
      <c r="F56" s="86"/>
      <c r="G56" s="175"/>
      <c r="H56" s="88"/>
      <c r="I56" s="418"/>
      <c r="J56" s="417"/>
      <c r="K56" s="416">
        <v>21</v>
      </c>
      <c r="L56" s="86"/>
      <c r="M56" s="175"/>
      <c r="N56" s="86"/>
      <c r="O56" s="175"/>
      <c r="P56" s="86"/>
      <c r="Q56" s="175"/>
      <c r="R56" s="86"/>
      <c r="S56" s="175"/>
      <c r="T56" s="86"/>
      <c r="U56" s="189"/>
      <c r="V56" s="88"/>
      <c r="W56" s="205"/>
      <c r="X56" s="88"/>
      <c r="Y56" s="205"/>
      <c r="Z56" s="88"/>
      <c r="AA56" s="205"/>
      <c r="AB56" s="90"/>
      <c r="AC56" s="203"/>
      <c r="AD56" s="88"/>
      <c r="AE56" s="203"/>
      <c r="AF56" s="88"/>
      <c r="AG56" s="87"/>
      <c r="AH56" s="88"/>
      <c r="AI56" s="87"/>
      <c r="AJ56" s="88"/>
      <c r="AK56" s="87"/>
      <c r="AL56" s="92"/>
      <c r="AM56" s="244"/>
    </row>
    <row r="57" spans="1:39" outlineLevel="1" x14ac:dyDescent="0.2">
      <c r="A57" s="658"/>
      <c r="B57" s="661"/>
      <c r="C57" s="426" t="s">
        <v>115</v>
      </c>
      <c r="D57" s="217"/>
      <c r="E57" s="176"/>
      <c r="F57" s="60"/>
      <c r="G57" s="176"/>
      <c r="H57" s="217"/>
      <c r="I57" s="421"/>
      <c r="J57" s="420"/>
      <c r="K57" s="419">
        <f>1.5+0.7</f>
        <v>2.2000000000000002</v>
      </c>
      <c r="L57" s="60"/>
      <c r="M57" s="176"/>
      <c r="N57" s="60"/>
      <c r="O57" s="176"/>
      <c r="P57" s="60"/>
      <c r="Q57" s="176"/>
      <c r="R57" s="60"/>
      <c r="S57" s="176"/>
      <c r="T57" s="60"/>
      <c r="U57" s="190"/>
      <c r="V57" s="217"/>
      <c r="W57" s="206"/>
      <c r="X57" s="217"/>
      <c r="Y57" s="206"/>
      <c r="Z57" s="217"/>
      <c r="AA57" s="206"/>
      <c r="AB57" s="228"/>
      <c r="AC57" s="202"/>
      <c r="AD57" s="217"/>
      <c r="AE57" s="202"/>
      <c r="AF57" s="217"/>
      <c r="AG57" s="93"/>
      <c r="AH57" s="217"/>
      <c r="AI57" s="93"/>
      <c r="AJ57" s="217"/>
      <c r="AK57" s="93"/>
      <c r="AL57" s="97"/>
      <c r="AM57" s="244"/>
    </row>
    <row r="58" spans="1:39" ht="13.5" outlineLevel="1" thickBot="1" x14ac:dyDescent="0.25">
      <c r="A58" s="659"/>
      <c r="B58" s="662"/>
      <c r="C58" s="427" t="s">
        <v>116</v>
      </c>
      <c r="D58" s="114"/>
      <c r="E58" s="178"/>
      <c r="F58" s="155"/>
      <c r="G58" s="178"/>
      <c r="H58" s="114"/>
      <c r="I58" s="424"/>
      <c r="J58" s="423"/>
      <c r="K58" s="422">
        <f>0.5*2</f>
        <v>1</v>
      </c>
      <c r="L58" s="155"/>
      <c r="M58" s="178"/>
      <c r="N58" s="155"/>
      <c r="O58" s="178"/>
      <c r="P58" s="155"/>
      <c r="Q58" s="178"/>
      <c r="R58" s="155"/>
      <c r="S58" s="178"/>
      <c r="T58" s="155"/>
      <c r="U58" s="197"/>
      <c r="V58" s="114"/>
      <c r="W58" s="208"/>
      <c r="X58" s="114"/>
      <c r="Y58" s="208"/>
      <c r="Z58" s="114"/>
      <c r="AA58" s="197"/>
      <c r="AB58" s="157"/>
      <c r="AC58" s="213"/>
      <c r="AD58" s="158"/>
      <c r="AE58" s="213"/>
      <c r="AF58" s="114"/>
      <c r="AG58" s="156"/>
      <c r="AH58" s="114"/>
      <c r="AI58" s="156"/>
      <c r="AJ58" s="114"/>
      <c r="AK58" s="156"/>
      <c r="AL58" s="159"/>
      <c r="AM58" s="244"/>
    </row>
    <row r="59" spans="1:39" ht="13.5" outlineLevel="1" thickTop="1" x14ac:dyDescent="0.2">
      <c r="A59" s="600" t="s">
        <v>112</v>
      </c>
      <c r="B59" s="603" t="s">
        <v>69</v>
      </c>
      <c r="C59" s="232" t="s">
        <v>57</v>
      </c>
      <c r="D59" s="88"/>
      <c r="E59" s="175"/>
      <c r="F59" s="86"/>
      <c r="G59" s="175"/>
      <c r="H59" s="88"/>
      <c r="I59" s="180"/>
      <c r="J59" s="88"/>
      <c r="K59" s="180"/>
      <c r="L59" s="86"/>
      <c r="M59" s="175"/>
      <c r="N59" s="86"/>
      <c r="O59" s="175"/>
      <c r="P59" s="86"/>
      <c r="Q59" s="175"/>
      <c r="R59" s="86"/>
      <c r="S59" s="175"/>
      <c r="T59" s="86"/>
      <c r="U59" s="189"/>
      <c r="V59" s="88"/>
      <c r="W59" s="189">
        <v>5.9</v>
      </c>
      <c r="X59" s="88"/>
      <c r="Y59" s="205"/>
      <c r="Z59" s="88"/>
      <c r="AA59" s="205"/>
      <c r="AB59" s="90"/>
      <c r="AC59" s="203"/>
      <c r="AD59" s="88"/>
      <c r="AE59" s="203"/>
      <c r="AF59" s="88"/>
      <c r="AG59" s="87"/>
      <c r="AH59" s="88"/>
      <c r="AI59" s="87"/>
      <c r="AJ59" s="88"/>
      <c r="AK59" s="87"/>
      <c r="AL59" s="92"/>
      <c r="AM59" s="264"/>
    </row>
    <row r="60" spans="1:39" outlineLevel="1" x14ac:dyDescent="0.2">
      <c r="A60" s="601"/>
      <c r="B60" s="604"/>
      <c r="C60" s="233" t="s">
        <v>115</v>
      </c>
      <c r="D60" s="217"/>
      <c r="E60" s="176"/>
      <c r="F60" s="60"/>
      <c r="G60" s="176"/>
      <c r="H60" s="217"/>
      <c r="I60" s="179"/>
      <c r="J60" s="217"/>
      <c r="K60" s="179"/>
      <c r="L60" s="60"/>
      <c r="M60" s="176"/>
      <c r="N60" s="60"/>
      <c r="O60" s="176"/>
      <c r="P60" s="60"/>
      <c r="Q60" s="176"/>
      <c r="R60" s="60"/>
      <c r="S60" s="176"/>
      <c r="T60" s="60"/>
      <c r="U60" s="190"/>
      <c r="V60" s="217"/>
      <c r="W60" s="190">
        <f>1.5+0.7</f>
        <v>2.2000000000000002</v>
      </c>
      <c r="X60" s="217"/>
      <c r="Y60" s="206"/>
      <c r="Z60" s="217"/>
      <c r="AA60" s="206"/>
      <c r="AB60" s="228"/>
      <c r="AC60" s="202"/>
      <c r="AD60" s="217"/>
      <c r="AE60" s="202"/>
      <c r="AF60" s="217"/>
      <c r="AG60" s="93"/>
      <c r="AH60" s="217"/>
      <c r="AI60" s="93"/>
      <c r="AJ60" s="217"/>
      <c r="AK60" s="93"/>
      <c r="AL60" s="97"/>
      <c r="AM60" s="264"/>
    </row>
    <row r="61" spans="1:39" ht="13.5" outlineLevel="1" thickBot="1" x14ac:dyDescent="0.25">
      <c r="A61" s="602"/>
      <c r="B61" s="605"/>
      <c r="C61" s="235" t="s">
        <v>116</v>
      </c>
      <c r="D61" s="114"/>
      <c r="E61" s="178"/>
      <c r="F61" s="155"/>
      <c r="G61" s="178"/>
      <c r="H61" s="114"/>
      <c r="I61" s="182"/>
      <c r="J61" s="114"/>
      <c r="K61" s="182"/>
      <c r="L61" s="155"/>
      <c r="M61" s="178"/>
      <c r="N61" s="155"/>
      <c r="O61" s="178"/>
      <c r="P61" s="155"/>
      <c r="Q61" s="178"/>
      <c r="R61" s="155"/>
      <c r="S61" s="178"/>
      <c r="T61" s="155"/>
      <c r="U61" s="197"/>
      <c r="V61" s="114"/>
      <c r="W61" s="197">
        <f>0.5*2</f>
        <v>1</v>
      </c>
      <c r="X61" s="114"/>
      <c r="Y61" s="208"/>
      <c r="Z61" s="114"/>
      <c r="AA61" s="197"/>
      <c r="AB61" s="157"/>
      <c r="AC61" s="213"/>
      <c r="AD61" s="158"/>
      <c r="AE61" s="213"/>
      <c r="AF61" s="114"/>
      <c r="AG61" s="156"/>
      <c r="AH61" s="114"/>
      <c r="AI61" s="156"/>
      <c r="AJ61" s="114"/>
      <c r="AK61" s="156"/>
      <c r="AL61" s="159">
        <v>0</v>
      </c>
      <c r="AM61" s="264"/>
    </row>
    <row r="62" spans="1:39" ht="13.5" outlineLevel="1" thickTop="1" x14ac:dyDescent="0.2">
      <c r="A62" s="600" t="s">
        <v>112</v>
      </c>
      <c r="B62" s="603" t="s">
        <v>121</v>
      </c>
      <c r="C62" s="232" t="s">
        <v>57</v>
      </c>
      <c r="D62" s="88"/>
      <c r="E62" s="175"/>
      <c r="F62" s="86"/>
      <c r="G62" s="175"/>
      <c r="H62" s="88"/>
      <c r="I62" s="175"/>
      <c r="J62" s="88"/>
      <c r="K62" s="180"/>
      <c r="L62" s="86"/>
      <c r="M62" s="175"/>
      <c r="N62" s="86"/>
      <c r="O62" s="175"/>
      <c r="P62" s="86"/>
      <c r="Q62" s="175"/>
      <c r="R62" s="86"/>
      <c r="S62" s="175"/>
      <c r="T62" s="86"/>
      <c r="U62" s="189"/>
      <c r="V62" s="88"/>
      <c r="W62" s="205"/>
      <c r="X62" s="88"/>
      <c r="Y62" s="189">
        <v>9.5</v>
      </c>
      <c r="Z62" s="88"/>
      <c r="AA62" s="205"/>
      <c r="AB62" s="90"/>
      <c r="AC62" s="203"/>
      <c r="AD62" s="88"/>
      <c r="AE62" s="203"/>
      <c r="AF62" s="88"/>
      <c r="AG62" s="87"/>
      <c r="AH62" s="88"/>
      <c r="AI62" s="87"/>
      <c r="AJ62" s="88"/>
      <c r="AK62" s="87"/>
      <c r="AL62" s="92"/>
      <c r="AM62" s="264"/>
    </row>
    <row r="63" spans="1:39" outlineLevel="1" x14ac:dyDescent="0.2">
      <c r="A63" s="601"/>
      <c r="B63" s="604"/>
      <c r="C63" s="233" t="s">
        <v>115</v>
      </c>
      <c r="D63" s="217"/>
      <c r="E63" s="176"/>
      <c r="F63" s="60"/>
      <c r="G63" s="176"/>
      <c r="H63" s="217"/>
      <c r="I63" s="176"/>
      <c r="J63" s="217"/>
      <c r="K63" s="179"/>
      <c r="L63" s="60"/>
      <c r="M63" s="176"/>
      <c r="N63" s="60"/>
      <c r="O63" s="176"/>
      <c r="P63" s="60"/>
      <c r="Q63" s="176"/>
      <c r="R63" s="60"/>
      <c r="S63" s="176"/>
      <c r="T63" s="60"/>
      <c r="U63" s="190"/>
      <c r="V63" s="217"/>
      <c r="W63" s="206"/>
      <c r="X63" s="217"/>
      <c r="Y63" s="190">
        <f>1.5+0.7</f>
        <v>2.2000000000000002</v>
      </c>
      <c r="Z63" s="217"/>
      <c r="AA63" s="206"/>
      <c r="AB63" s="228"/>
      <c r="AC63" s="202"/>
      <c r="AD63" s="217"/>
      <c r="AE63" s="202"/>
      <c r="AF63" s="217"/>
      <c r="AG63" s="93"/>
      <c r="AH63" s="217"/>
      <c r="AI63" s="93"/>
      <c r="AJ63" s="217"/>
      <c r="AK63" s="93"/>
      <c r="AL63" s="97"/>
      <c r="AM63" s="264"/>
    </row>
    <row r="64" spans="1:39" ht="13.5" outlineLevel="1" thickBot="1" x14ac:dyDescent="0.25">
      <c r="A64" s="602"/>
      <c r="B64" s="605"/>
      <c r="C64" s="235" t="s">
        <v>116</v>
      </c>
      <c r="D64" s="114"/>
      <c r="E64" s="178"/>
      <c r="F64" s="155"/>
      <c r="G64" s="178"/>
      <c r="H64" s="114"/>
      <c r="I64" s="178"/>
      <c r="J64" s="114"/>
      <c r="K64" s="182"/>
      <c r="L64" s="155"/>
      <c r="M64" s="178"/>
      <c r="N64" s="155"/>
      <c r="O64" s="178"/>
      <c r="P64" s="155"/>
      <c r="Q64" s="178"/>
      <c r="R64" s="155"/>
      <c r="S64" s="178"/>
      <c r="T64" s="155"/>
      <c r="U64" s="197"/>
      <c r="V64" s="114"/>
      <c r="W64" s="208"/>
      <c r="X64" s="114"/>
      <c r="Y64" s="197">
        <f>0.5*2</f>
        <v>1</v>
      </c>
      <c r="Z64" s="114"/>
      <c r="AA64" s="197"/>
      <c r="AB64" s="157"/>
      <c r="AC64" s="213"/>
      <c r="AD64" s="158"/>
      <c r="AE64" s="213"/>
      <c r="AF64" s="114"/>
      <c r="AG64" s="156"/>
      <c r="AH64" s="114"/>
      <c r="AI64" s="156"/>
      <c r="AJ64" s="114"/>
      <c r="AK64" s="156"/>
      <c r="AL64" s="159">
        <v>0</v>
      </c>
      <c r="AM64" s="264"/>
    </row>
    <row r="65" spans="1:39" ht="13.5" outlineLevel="1" thickTop="1" x14ac:dyDescent="0.2">
      <c r="A65" s="600" t="s">
        <v>112</v>
      </c>
      <c r="B65" s="603" t="s">
        <v>130</v>
      </c>
      <c r="C65" s="232" t="s">
        <v>57</v>
      </c>
      <c r="D65" s="88"/>
      <c r="E65" s="175"/>
      <c r="F65" s="86"/>
      <c r="G65" s="175"/>
      <c r="H65" s="88"/>
      <c r="I65" s="175"/>
      <c r="J65" s="88"/>
      <c r="K65" s="180"/>
      <c r="L65" s="86"/>
      <c r="M65" s="175"/>
      <c r="N65" s="86"/>
      <c r="O65" s="175"/>
      <c r="P65" s="86"/>
      <c r="Q65" s="175"/>
      <c r="R65" s="86"/>
      <c r="S65" s="175"/>
      <c r="T65" s="86"/>
      <c r="U65" s="189"/>
      <c r="V65" s="88"/>
      <c r="W65" s="205"/>
      <c r="X65" s="88"/>
      <c r="Y65" s="411">
        <v>21</v>
      </c>
      <c r="Z65" s="88"/>
      <c r="AA65" s="189"/>
      <c r="AB65" s="90"/>
      <c r="AC65" s="203"/>
      <c r="AD65" s="88"/>
      <c r="AE65" s="203"/>
      <c r="AF65" s="88"/>
      <c r="AG65" s="87"/>
      <c r="AH65" s="88"/>
      <c r="AI65" s="87"/>
      <c r="AJ65" s="88"/>
      <c r="AK65" s="87"/>
      <c r="AL65" s="92"/>
      <c r="AM65" s="264"/>
    </row>
    <row r="66" spans="1:39" outlineLevel="1" x14ac:dyDescent="0.2">
      <c r="A66" s="601"/>
      <c r="B66" s="604"/>
      <c r="C66" s="233" t="s">
        <v>115</v>
      </c>
      <c r="D66" s="217"/>
      <c r="E66" s="176"/>
      <c r="F66" s="60"/>
      <c r="G66" s="176"/>
      <c r="H66" s="217"/>
      <c r="I66" s="176"/>
      <c r="J66" s="217"/>
      <c r="K66" s="179"/>
      <c r="L66" s="60"/>
      <c r="M66" s="176"/>
      <c r="N66" s="60"/>
      <c r="O66" s="176"/>
      <c r="P66" s="60"/>
      <c r="Q66" s="176"/>
      <c r="R66" s="60"/>
      <c r="S66" s="176"/>
      <c r="T66" s="60"/>
      <c r="U66" s="190"/>
      <c r="V66" s="217"/>
      <c r="W66" s="206"/>
      <c r="X66" s="217"/>
      <c r="Y66" s="412">
        <f>1.5+0.7</f>
        <v>2.2000000000000002</v>
      </c>
      <c r="Z66" s="217"/>
      <c r="AA66" s="190"/>
      <c r="AB66" s="228"/>
      <c r="AC66" s="202"/>
      <c r="AD66" s="217"/>
      <c r="AE66" s="202"/>
      <c r="AF66" s="217"/>
      <c r="AG66" s="93"/>
      <c r="AH66" s="217"/>
      <c r="AI66" s="93"/>
      <c r="AJ66" s="217"/>
      <c r="AK66" s="93"/>
      <c r="AL66" s="97"/>
      <c r="AM66" s="264"/>
    </row>
    <row r="67" spans="1:39" ht="13.5" outlineLevel="1" thickBot="1" x14ac:dyDescent="0.25">
      <c r="A67" s="602"/>
      <c r="B67" s="605"/>
      <c r="C67" s="235" t="s">
        <v>116</v>
      </c>
      <c r="D67" s="114"/>
      <c r="E67" s="178"/>
      <c r="F67" s="155"/>
      <c r="G67" s="178"/>
      <c r="H67" s="114"/>
      <c r="I67" s="178"/>
      <c r="J67" s="114"/>
      <c r="K67" s="182"/>
      <c r="L67" s="155"/>
      <c r="M67" s="178"/>
      <c r="N67" s="155"/>
      <c r="O67" s="178"/>
      <c r="P67" s="155"/>
      <c r="Q67" s="178"/>
      <c r="R67" s="155"/>
      <c r="S67" s="178"/>
      <c r="T67" s="155"/>
      <c r="U67" s="197"/>
      <c r="V67" s="114"/>
      <c r="W67" s="208"/>
      <c r="X67" s="114"/>
      <c r="Y67" s="413">
        <f>0.5*2</f>
        <v>1</v>
      </c>
      <c r="Z67" s="114"/>
      <c r="AA67" s="197"/>
      <c r="AB67" s="157"/>
      <c r="AC67" s="213"/>
      <c r="AD67" s="158"/>
      <c r="AE67" s="213"/>
      <c r="AF67" s="114"/>
      <c r="AG67" s="156"/>
      <c r="AH67" s="114"/>
      <c r="AI67" s="156"/>
      <c r="AJ67" s="114"/>
      <c r="AK67" s="156"/>
      <c r="AL67" s="159">
        <v>0</v>
      </c>
      <c r="AM67" s="264"/>
    </row>
    <row r="68" spans="1:39" ht="13.5" outlineLevel="1" thickTop="1" x14ac:dyDescent="0.2">
      <c r="A68" s="600" t="s">
        <v>112</v>
      </c>
      <c r="B68" s="603" t="s">
        <v>131</v>
      </c>
      <c r="C68" s="232" t="s">
        <v>57</v>
      </c>
      <c r="D68" s="88"/>
      <c r="E68" s="175"/>
      <c r="F68" s="86"/>
      <c r="G68" s="175"/>
      <c r="H68" s="88"/>
      <c r="I68" s="175"/>
      <c r="J68" s="88"/>
      <c r="K68" s="180"/>
      <c r="L68" s="86"/>
      <c r="M68" s="175"/>
      <c r="N68" s="86"/>
      <c r="O68" s="175"/>
      <c r="P68" s="86"/>
      <c r="Q68" s="175"/>
      <c r="R68" s="86"/>
      <c r="S68" s="175"/>
      <c r="T68" s="86"/>
      <c r="U68" s="189"/>
      <c r="V68" s="88"/>
      <c r="W68" s="205"/>
      <c r="X68" s="88"/>
      <c r="Y68" s="205"/>
      <c r="Z68" s="88"/>
      <c r="AA68" s="411">
        <v>18</v>
      </c>
      <c r="AB68" s="90"/>
      <c r="AC68" s="203"/>
      <c r="AD68" s="88"/>
      <c r="AE68" s="203"/>
      <c r="AF68" s="88"/>
      <c r="AG68" s="87"/>
      <c r="AH68" s="88"/>
      <c r="AI68" s="87"/>
      <c r="AJ68" s="88"/>
      <c r="AK68" s="87"/>
      <c r="AL68" s="92"/>
      <c r="AM68" s="264"/>
    </row>
    <row r="69" spans="1:39" outlineLevel="1" x14ac:dyDescent="0.2">
      <c r="A69" s="601"/>
      <c r="B69" s="604"/>
      <c r="C69" s="233" t="s">
        <v>115</v>
      </c>
      <c r="D69" s="217"/>
      <c r="E69" s="176"/>
      <c r="F69" s="60"/>
      <c r="G69" s="176"/>
      <c r="H69" s="217"/>
      <c r="I69" s="176"/>
      <c r="J69" s="217"/>
      <c r="K69" s="179"/>
      <c r="L69" s="60"/>
      <c r="M69" s="176"/>
      <c r="N69" s="60"/>
      <c r="O69" s="176"/>
      <c r="P69" s="60"/>
      <c r="Q69" s="176"/>
      <c r="R69" s="60"/>
      <c r="S69" s="176"/>
      <c r="T69" s="60"/>
      <c r="U69" s="190"/>
      <c r="V69" s="217"/>
      <c r="W69" s="206"/>
      <c r="X69" s="217"/>
      <c r="Y69" s="206"/>
      <c r="Z69" s="217"/>
      <c r="AA69" s="190">
        <f>1.5+0.7</f>
        <v>2.2000000000000002</v>
      </c>
      <c r="AB69" s="228"/>
      <c r="AC69" s="202"/>
      <c r="AD69" s="217"/>
      <c r="AE69" s="202"/>
      <c r="AF69" s="217"/>
      <c r="AG69" s="93"/>
      <c r="AH69" s="217"/>
      <c r="AI69" s="93"/>
      <c r="AJ69" s="217"/>
      <c r="AK69" s="93"/>
      <c r="AL69" s="97"/>
      <c r="AM69" s="264"/>
    </row>
    <row r="70" spans="1:39" ht="13.5" outlineLevel="1" thickBot="1" x14ac:dyDescent="0.25">
      <c r="A70" s="602"/>
      <c r="B70" s="605"/>
      <c r="C70" s="235" t="s">
        <v>116</v>
      </c>
      <c r="D70" s="114"/>
      <c r="E70" s="178"/>
      <c r="F70" s="155"/>
      <c r="G70" s="178"/>
      <c r="H70" s="114"/>
      <c r="I70" s="178"/>
      <c r="J70" s="114"/>
      <c r="K70" s="182"/>
      <c r="L70" s="155"/>
      <c r="M70" s="178"/>
      <c r="N70" s="155"/>
      <c r="O70" s="178"/>
      <c r="P70" s="155"/>
      <c r="Q70" s="178"/>
      <c r="R70" s="155"/>
      <c r="S70" s="178"/>
      <c r="T70" s="155"/>
      <c r="U70" s="197"/>
      <c r="V70" s="114"/>
      <c r="W70" s="208"/>
      <c r="X70" s="114"/>
      <c r="Y70" s="208"/>
      <c r="Z70" s="114"/>
      <c r="AA70" s="197">
        <f>0.5*2</f>
        <v>1</v>
      </c>
      <c r="AB70" s="157"/>
      <c r="AC70" s="213"/>
      <c r="AD70" s="158"/>
      <c r="AE70" s="213"/>
      <c r="AF70" s="114"/>
      <c r="AG70" s="156"/>
      <c r="AH70" s="114"/>
      <c r="AI70" s="156"/>
      <c r="AJ70" s="114"/>
      <c r="AK70" s="156"/>
      <c r="AL70" s="159">
        <v>0</v>
      </c>
      <c r="AM70" s="264"/>
    </row>
    <row r="71" spans="1:39" ht="13.5" outlineLevel="1" thickTop="1" x14ac:dyDescent="0.2">
      <c r="A71" s="600" t="s">
        <v>113</v>
      </c>
      <c r="B71" s="603" t="s">
        <v>70</v>
      </c>
      <c r="C71" s="232" t="s">
        <v>57</v>
      </c>
      <c r="D71" s="88"/>
      <c r="E71" s="175"/>
      <c r="F71" s="86"/>
      <c r="G71" s="175"/>
      <c r="H71" s="88"/>
      <c r="I71" s="175"/>
      <c r="J71" s="88"/>
      <c r="K71" s="180"/>
      <c r="L71" s="86"/>
      <c r="M71" s="175"/>
      <c r="N71" s="86"/>
      <c r="O71" s="175"/>
      <c r="P71" s="86"/>
      <c r="Q71" s="175"/>
      <c r="R71" s="86"/>
      <c r="S71" s="175"/>
      <c r="T71" s="86"/>
      <c r="U71" s="189"/>
      <c r="V71" s="88"/>
      <c r="W71" s="205"/>
      <c r="X71" s="88"/>
      <c r="Y71" s="189">
        <v>28</v>
      </c>
      <c r="Z71" s="88"/>
      <c r="AA71" s="189"/>
      <c r="AB71" s="90"/>
      <c r="AC71" s="203"/>
      <c r="AD71" s="88"/>
      <c r="AE71" s="203"/>
      <c r="AF71" s="88"/>
      <c r="AG71" s="87"/>
      <c r="AH71" s="88"/>
      <c r="AI71" s="87"/>
      <c r="AJ71" s="88"/>
      <c r="AK71" s="87"/>
      <c r="AL71" s="92"/>
      <c r="AM71" s="264"/>
    </row>
    <row r="72" spans="1:39" outlineLevel="1" x14ac:dyDescent="0.2">
      <c r="A72" s="601"/>
      <c r="B72" s="604"/>
      <c r="C72" s="233" t="s">
        <v>143</v>
      </c>
      <c r="D72" s="217"/>
      <c r="E72" s="176"/>
      <c r="F72" s="60"/>
      <c r="G72" s="176"/>
      <c r="H72" s="217"/>
      <c r="I72" s="176"/>
      <c r="J72" s="217"/>
      <c r="K72" s="179"/>
      <c r="L72" s="60"/>
      <c r="M72" s="176"/>
      <c r="N72" s="60"/>
      <c r="O72" s="176"/>
      <c r="P72" s="60"/>
      <c r="Q72" s="176"/>
      <c r="R72" s="60"/>
      <c r="S72" s="176"/>
      <c r="T72" s="60"/>
      <c r="U72" s="190"/>
      <c r="V72" s="217"/>
      <c r="W72" s="206"/>
      <c r="X72" s="217"/>
      <c r="Y72" s="190">
        <f>1.5+(0.18+0.12+1.5)</f>
        <v>3.3</v>
      </c>
      <c r="Z72" s="217"/>
      <c r="AA72" s="190"/>
      <c r="AB72" s="228"/>
      <c r="AC72" s="202"/>
      <c r="AD72" s="217"/>
      <c r="AE72" s="202"/>
      <c r="AF72" s="217"/>
      <c r="AG72" s="93"/>
      <c r="AH72" s="217"/>
      <c r="AI72" s="93"/>
      <c r="AJ72" s="217"/>
      <c r="AK72" s="93"/>
      <c r="AL72" s="97"/>
      <c r="AM72" s="264"/>
    </row>
    <row r="73" spans="1:39" ht="13.5" outlineLevel="1" thickBot="1" x14ac:dyDescent="0.25">
      <c r="A73" s="602"/>
      <c r="B73" s="605"/>
      <c r="C73" s="235" t="s">
        <v>116</v>
      </c>
      <c r="D73" s="114"/>
      <c r="E73" s="178"/>
      <c r="F73" s="155"/>
      <c r="G73" s="178"/>
      <c r="H73" s="114"/>
      <c r="I73" s="178"/>
      <c r="J73" s="114"/>
      <c r="K73" s="182"/>
      <c r="L73" s="155"/>
      <c r="M73" s="178"/>
      <c r="N73" s="155"/>
      <c r="O73" s="178"/>
      <c r="P73" s="155"/>
      <c r="Q73" s="178"/>
      <c r="R73" s="155"/>
      <c r="S73" s="178"/>
      <c r="T73" s="155"/>
      <c r="U73" s="197"/>
      <c r="V73" s="114"/>
      <c r="W73" s="208"/>
      <c r="X73" s="114"/>
      <c r="Y73" s="197">
        <f>0.5*2</f>
        <v>1</v>
      </c>
      <c r="Z73" s="114"/>
      <c r="AA73" s="197"/>
      <c r="AB73" s="157"/>
      <c r="AC73" s="213"/>
      <c r="AD73" s="158"/>
      <c r="AE73" s="213"/>
      <c r="AF73" s="114"/>
      <c r="AG73" s="156"/>
      <c r="AH73" s="114"/>
      <c r="AI73" s="156"/>
      <c r="AJ73" s="114"/>
      <c r="AK73" s="156"/>
      <c r="AL73" s="159">
        <v>0</v>
      </c>
      <c r="AM73" s="264"/>
    </row>
    <row r="74" spans="1:39" ht="13.5" outlineLevel="1" thickTop="1" x14ac:dyDescent="0.2">
      <c r="A74" s="600" t="s">
        <v>113</v>
      </c>
      <c r="B74" s="603" t="s">
        <v>71</v>
      </c>
      <c r="C74" s="232" t="s">
        <v>57</v>
      </c>
      <c r="D74" s="88"/>
      <c r="E74" s="175"/>
      <c r="F74" s="86"/>
      <c r="G74" s="175"/>
      <c r="H74" s="88"/>
      <c r="I74" s="175"/>
      <c r="J74" s="88"/>
      <c r="K74" s="180"/>
      <c r="L74" s="86"/>
      <c r="M74" s="175"/>
      <c r="N74" s="86"/>
      <c r="O74" s="175"/>
      <c r="P74" s="86"/>
      <c r="Q74" s="175"/>
      <c r="R74" s="86"/>
      <c r="S74" s="175"/>
      <c r="T74" s="86"/>
      <c r="U74" s="189"/>
      <c r="V74" s="88"/>
      <c r="W74" s="205"/>
      <c r="X74" s="88"/>
      <c r="Y74" s="189">
        <v>15.5</v>
      </c>
      <c r="Z74" s="88"/>
      <c r="AA74" s="189"/>
      <c r="AB74" s="90"/>
      <c r="AC74" s="203"/>
      <c r="AD74" s="88"/>
      <c r="AE74" s="203"/>
      <c r="AF74" s="88"/>
      <c r="AG74" s="87"/>
      <c r="AH74" s="88"/>
      <c r="AI74" s="87"/>
      <c r="AJ74" s="88"/>
      <c r="AK74" s="87"/>
      <c r="AL74" s="92"/>
      <c r="AM74" s="264"/>
    </row>
    <row r="75" spans="1:39" outlineLevel="1" x14ac:dyDescent="0.2">
      <c r="A75" s="601"/>
      <c r="B75" s="604"/>
      <c r="C75" s="233" t="s">
        <v>143</v>
      </c>
      <c r="D75" s="217"/>
      <c r="E75" s="176"/>
      <c r="F75" s="60"/>
      <c r="G75" s="176"/>
      <c r="H75" s="217"/>
      <c r="I75" s="176"/>
      <c r="J75" s="217"/>
      <c r="K75" s="179"/>
      <c r="L75" s="60"/>
      <c r="M75" s="176"/>
      <c r="N75" s="60"/>
      <c r="O75" s="176"/>
      <c r="P75" s="60"/>
      <c r="Q75" s="176"/>
      <c r="R75" s="60"/>
      <c r="S75" s="176"/>
      <c r="T75" s="60"/>
      <c r="U75" s="190"/>
      <c r="V75" s="217"/>
      <c r="W75" s="206"/>
      <c r="X75" s="217"/>
      <c r="Y75" s="190">
        <f>1.5+(0.18+0.12+1.5)</f>
        <v>3.3</v>
      </c>
      <c r="Z75" s="217"/>
      <c r="AA75" s="190"/>
      <c r="AB75" s="228"/>
      <c r="AC75" s="202"/>
      <c r="AD75" s="217"/>
      <c r="AE75" s="202"/>
      <c r="AF75" s="217"/>
      <c r="AG75" s="93"/>
      <c r="AH75" s="217"/>
      <c r="AI75" s="93"/>
      <c r="AJ75" s="217"/>
      <c r="AK75" s="93"/>
      <c r="AL75" s="97"/>
      <c r="AM75" s="264"/>
    </row>
    <row r="76" spans="1:39" ht="13.5" outlineLevel="1" thickBot="1" x14ac:dyDescent="0.25">
      <c r="A76" s="602"/>
      <c r="B76" s="605"/>
      <c r="C76" s="235" t="s">
        <v>116</v>
      </c>
      <c r="D76" s="114"/>
      <c r="E76" s="178"/>
      <c r="F76" s="155"/>
      <c r="G76" s="178"/>
      <c r="H76" s="114"/>
      <c r="I76" s="178"/>
      <c r="J76" s="114"/>
      <c r="K76" s="182"/>
      <c r="L76" s="155"/>
      <c r="M76" s="178"/>
      <c r="N76" s="155"/>
      <c r="O76" s="178"/>
      <c r="P76" s="155"/>
      <c r="Q76" s="178"/>
      <c r="R76" s="155"/>
      <c r="S76" s="178"/>
      <c r="T76" s="155"/>
      <c r="U76" s="197"/>
      <c r="V76" s="114"/>
      <c r="W76" s="208"/>
      <c r="X76" s="114"/>
      <c r="Y76" s="197">
        <f>0.5*2</f>
        <v>1</v>
      </c>
      <c r="Z76" s="114"/>
      <c r="AA76" s="197"/>
      <c r="AB76" s="157"/>
      <c r="AC76" s="213"/>
      <c r="AD76" s="158"/>
      <c r="AE76" s="213"/>
      <c r="AF76" s="114"/>
      <c r="AG76" s="156"/>
      <c r="AH76" s="114"/>
      <c r="AI76" s="156"/>
      <c r="AJ76" s="114"/>
      <c r="AK76" s="156"/>
      <c r="AL76" s="159">
        <v>0</v>
      </c>
      <c r="AM76" s="264"/>
    </row>
    <row r="77" spans="1:39" ht="13.5" outlineLevel="1" thickTop="1" x14ac:dyDescent="0.2">
      <c r="A77" s="600" t="s">
        <v>113</v>
      </c>
      <c r="B77" s="603" t="s">
        <v>72</v>
      </c>
      <c r="C77" s="232" t="s">
        <v>57</v>
      </c>
      <c r="D77" s="88"/>
      <c r="E77" s="175"/>
      <c r="F77" s="86"/>
      <c r="G77" s="175"/>
      <c r="H77" s="88"/>
      <c r="I77" s="175"/>
      <c r="J77" s="88"/>
      <c r="K77" s="180"/>
      <c r="L77" s="86"/>
      <c r="M77" s="175"/>
      <c r="N77" s="86"/>
      <c r="O77" s="175"/>
      <c r="P77" s="86"/>
      <c r="Q77" s="175"/>
      <c r="R77" s="86"/>
      <c r="S77" s="175"/>
      <c r="T77" s="86"/>
      <c r="U77" s="189"/>
      <c r="V77" s="88"/>
      <c r="W77" s="205"/>
      <c r="X77" s="88"/>
      <c r="Y77" s="189">
        <v>8.8000000000000007</v>
      </c>
      <c r="Z77" s="88"/>
      <c r="AA77" s="189"/>
      <c r="AB77" s="90"/>
      <c r="AC77" s="203"/>
      <c r="AD77" s="88"/>
      <c r="AE77" s="203"/>
      <c r="AF77" s="88"/>
      <c r="AG77" s="87"/>
      <c r="AH77" s="88"/>
      <c r="AI77" s="87"/>
      <c r="AJ77" s="88"/>
      <c r="AK77" s="87"/>
      <c r="AL77" s="92"/>
      <c r="AM77" s="264"/>
    </row>
    <row r="78" spans="1:39" outlineLevel="1" x14ac:dyDescent="0.2">
      <c r="A78" s="601"/>
      <c r="B78" s="604"/>
      <c r="C78" s="233" t="s">
        <v>143</v>
      </c>
      <c r="D78" s="217"/>
      <c r="E78" s="176"/>
      <c r="F78" s="60"/>
      <c r="G78" s="176"/>
      <c r="H78" s="217"/>
      <c r="I78" s="176"/>
      <c r="J78" s="217"/>
      <c r="K78" s="179"/>
      <c r="L78" s="60"/>
      <c r="M78" s="176"/>
      <c r="N78" s="60"/>
      <c r="O78" s="176"/>
      <c r="P78" s="60"/>
      <c r="Q78" s="176"/>
      <c r="R78" s="60"/>
      <c r="S78" s="176"/>
      <c r="T78" s="60"/>
      <c r="U78" s="190"/>
      <c r="V78" s="217"/>
      <c r="W78" s="206"/>
      <c r="X78" s="217"/>
      <c r="Y78" s="190">
        <f>1.5+(0.18+0.12+1.5)</f>
        <v>3.3</v>
      </c>
      <c r="Z78" s="217"/>
      <c r="AA78" s="190"/>
      <c r="AB78" s="228"/>
      <c r="AC78" s="202"/>
      <c r="AD78" s="217"/>
      <c r="AE78" s="202"/>
      <c r="AF78" s="217"/>
      <c r="AG78" s="93"/>
      <c r="AH78" s="217"/>
      <c r="AI78" s="93"/>
      <c r="AJ78" s="217"/>
      <c r="AK78" s="93"/>
      <c r="AL78" s="97"/>
      <c r="AM78" s="264"/>
    </row>
    <row r="79" spans="1:39" ht="13.5" outlineLevel="1" thickBot="1" x14ac:dyDescent="0.25">
      <c r="A79" s="602"/>
      <c r="B79" s="605"/>
      <c r="C79" s="235" t="s">
        <v>116</v>
      </c>
      <c r="D79" s="114"/>
      <c r="E79" s="178"/>
      <c r="F79" s="155"/>
      <c r="G79" s="178"/>
      <c r="H79" s="114"/>
      <c r="I79" s="178"/>
      <c r="J79" s="114"/>
      <c r="K79" s="182"/>
      <c r="L79" s="155"/>
      <c r="M79" s="178"/>
      <c r="N79" s="155"/>
      <c r="O79" s="178"/>
      <c r="P79" s="155"/>
      <c r="Q79" s="178"/>
      <c r="R79" s="155"/>
      <c r="S79" s="178"/>
      <c r="T79" s="155"/>
      <c r="U79" s="197"/>
      <c r="V79" s="114"/>
      <c r="W79" s="208"/>
      <c r="X79" s="114"/>
      <c r="Y79" s="197">
        <f>0.5*2</f>
        <v>1</v>
      </c>
      <c r="Z79" s="114"/>
      <c r="AA79" s="197"/>
      <c r="AB79" s="157"/>
      <c r="AC79" s="213"/>
      <c r="AD79" s="158"/>
      <c r="AE79" s="213"/>
      <c r="AF79" s="114"/>
      <c r="AG79" s="156"/>
      <c r="AH79" s="114"/>
      <c r="AI79" s="156"/>
      <c r="AJ79" s="114"/>
      <c r="AK79" s="156"/>
      <c r="AL79" s="159">
        <v>0</v>
      </c>
      <c r="AM79" s="264"/>
    </row>
    <row r="80" spans="1:39" ht="13.5" outlineLevel="1" thickTop="1" x14ac:dyDescent="0.2">
      <c r="A80" s="600" t="s">
        <v>113</v>
      </c>
      <c r="B80" s="603" t="s">
        <v>134</v>
      </c>
      <c r="C80" s="232" t="s">
        <v>57</v>
      </c>
      <c r="D80" s="88"/>
      <c r="E80" s="175"/>
      <c r="F80" s="86"/>
      <c r="G80" s="175"/>
      <c r="H80" s="88"/>
      <c r="I80" s="175"/>
      <c r="J80" s="88"/>
      <c r="K80" s="180"/>
      <c r="L80" s="86"/>
      <c r="M80" s="175"/>
      <c r="N80" s="86"/>
      <c r="O80" s="175"/>
      <c r="P80" s="86"/>
      <c r="Q80" s="175"/>
      <c r="R80" s="86"/>
      <c r="S80" s="175"/>
      <c r="T80" s="86"/>
      <c r="U80" s="189"/>
      <c r="V80" s="88"/>
      <c r="W80" s="205"/>
      <c r="X80" s="88"/>
      <c r="Y80" s="189">
        <v>20</v>
      </c>
      <c r="Z80" s="88"/>
      <c r="AA80" s="189"/>
      <c r="AB80" s="90"/>
      <c r="AC80" s="203"/>
      <c r="AD80" s="88"/>
      <c r="AE80" s="203"/>
      <c r="AF80" s="88"/>
      <c r="AG80" s="87"/>
      <c r="AH80" s="88"/>
      <c r="AI80" s="87"/>
      <c r="AJ80" s="88"/>
      <c r="AK80" s="87"/>
      <c r="AL80" s="92"/>
      <c r="AM80" s="264"/>
    </row>
    <row r="81" spans="1:39" outlineLevel="1" x14ac:dyDescent="0.2">
      <c r="A81" s="601"/>
      <c r="B81" s="604"/>
      <c r="C81" s="233" t="s">
        <v>143</v>
      </c>
      <c r="D81" s="217"/>
      <c r="E81" s="176"/>
      <c r="F81" s="60"/>
      <c r="G81" s="176"/>
      <c r="H81" s="217"/>
      <c r="I81" s="176"/>
      <c r="J81" s="217"/>
      <c r="K81" s="179"/>
      <c r="L81" s="60"/>
      <c r="M81" s="176"/>
      <c r="N81" s="60"/>
      <c r="O81" s="176"/>
      <c r="P81" s="60"/>
      <c r="Q81" s="176"/>
      <c r="R81" s="60"/>
      <c r="S81" s="176"/>
      <c r="T81" s="60"/>
      <c r="U81" s="190"/>
      <c r="V81" s="217"/>
      <c r="W81" s="206"/>
      <c r="X81" s="217"/>
      <c r="Y81" s="190">
        <f>1.5+(0.18+0.12+1.5)</f>
        <v>3.3</v>
      </c>
      <c r="Z81" s="217"/>
      <c r="AA81" s="190"/>
      <c r="AB81" s="228"/>
      <c r="AC81" s="202"/>
      <c r="AD81" s="217"/>
      <c r="AE81" s="202"/>
      <c r="AF81" s="217"/>
      <c r="AG81" s="93"/>
      <c r="AH81" s="217"/>
      <c r="AI81" s="93"/>
      <c r="AJ81" s="217"/>
      <c r="AK81" s="93"/>
      <c r="AL81" s="97"/>
      <c r="AM81" s="264"/>
    </row>
    <row r="82" spans="1:39" ht="13.5" outlineLevel="1" thickBot="1" x14ac:dyDescent="0.25">
      <c r="A82" s="602"/>
      <c r="B82" s="605"/>
      <c r="C82" s="235" t="s">
        <v>116</v>
      </c>
      <c r="D82" s="114"/>
      <c r="E82" s="178"/>
      <c r="F82" s="155"/>
      <c r="G82" s="178"/>
      <c r="H82" s="114"/>
      <c r="I82" s="178"/>
      <c r="J82" s="114"/>
      <c r="K82" s="182"/>
      <c r="L82" s="155"/>
      <c r="M82" s="178"/>
      <c r="N82" s="155"/>
      <c r="O82" s="178"/>
      <c r="P82" s="155"/>
      <c r="Q82" s="178"/>
      <c r="R82" s="155"/>
      <c r="S82" s="178"/>
      <c r="T82" s="155"/>
      <c r="U82" s="197"/>
      <c r="V82" s="114"/>
      <c r="W82" s="208"/>
      <c r="X82" s="114"/>
      <c r="Y82" s="197">
        <f>0.5*2</f>
        <v>1</v>
      </c>
      <c r="Z82" s="114"/>
      <c r="AA82" s="197"/>
      <c r="AB82" s="157"/>
      <c r="AC82" s="213"/>
      <c r="AD82" s="158"/>
      <c r="AE82" s="213"/>
      <c r="AF82" s="114"/>
      <c r="AG82" s="156"/>
      <c r="AH82" s="114"/>
      <c r="AI82" s="156"/>
      <c r="AJ82" s="114"/>
      <c r="AK82" s="156"/>
      <c r="AL82" s="159">
        <v>0</v>
      </c>
      <c r="AM82" s="264"/>
    </row>
    <row r="83" spans="1:39" ht="13.5" outlineLevel="1" thickTop="1" x14ac:dyDescent="0.2">
      <c r="A83" s="600" t="s">
        <v>112</v>
      </c>
      <c r="B83" s="603" t="s">
        <v>258</v>
      </c>
      <c r="C83" s="232" t="s">
        <v>57</v>
      </c>
      <c r="D83" s="88"/>
      <c r="E83" s="175"/>
      <c r="F83" s="86"/>
      <c r="G83" s="175"/>
      <c r="H83" s="88"/>
      <c r="I83" s="175"/>
      <c r="J83" s="88"/>
      <c r="K83" s="180"/>
      <c r="L83" s="86"/>
      <c r="M83" s="175"/>
      <c r="N83" s="86"/>
      <c r="O83" s="175"/>
      <c r="P83" s="86"/>
      <c r="Q83" s="175"/>
      <c r="R83" s="86"/>
      <c r="S83" s="175"/>
      <c r="T83" s="86"/>
      <c r="U83" s="215">
        <v>17.5</v>
      </c>
      <c r="V83" s="88"/>
      <c r="W83" s="205"/>
      <c r="X83" s="88"/>
      <c r="Y83" s="189"/>
      <c r="Z83" s="88"/>
      <c r="AA83" s="189"/>
      <c r="AB83" s="90"/>
      <c r="AC83" s="203"/>
      <c r="AD83" s="88"/>
      <c r="AE83" s="215"/>
      <c r="AF83" s="88"/>
      <c r="AG83" s="87"/>
      <c r="AH83" s="88"/>
      <c r="AI83" s="87"/>
      <c r="AJ83" s="88"/>
      <c r="AK83" s="87"/>
      <c r="AL83" s="92"/>
      <c r="AM83" s="264"/>
    </row>
    <row r="84" spans="1:39" outlineLevel="1" x14ac:dyDescent="0.2">
      <c r="A84" s="601"/>
      <c r="B84" s="604"/>
      <c r="C84" s="233" t="s">
        <v>143</v>
      </c>
      <c r="D84" s="217"/>
      <c r="E84" s="176"/>
      <c r="F84" s="60"/>
      <c r="G84" s="176"/>
      <c r="H84" s="217"/>
      <c r="I84" s="176"/>
      <c r="J84" s="217"/>
      <c r="K84" s="179"/>
      <c r="L84" s="60"/>
      <c r="M84" s="176"/>
      <c r="N84" s="60"/>
      <c r="O84" s="176"/>
      <c r="P84" s="60"/>
      <c r="Q84" s="176"/>
      <c r="R84" s="60"/>
      <c r="S84" s="176"/>
      <c r="T84" s="60"/>
      <c r="U84" s="214">
        <f>1.5+(0.18)+(3.44+0.18)+(2.82+0.18)*4+1.5</f>
        <v>18.8</v>
      </c>
      <c r="V84" s="217"/>
      <c r="W84" s="206"/>
      <c r="X84" s="217"/>
      <c r="Y84" s="190"/>
      <c r="Z84" s="217"/>
      <c r="AA84" s="190"/>
      <c r="AB84" s="228"/>
      <c r="AC84" s="202"/>
      <c r="AD84" s="217"/>
      <c r="AE84" s="214"/>
      <c r="AF84" s="217"/>
      <c r="AG84" s="93"/>
      <c r="AH84" s="217"/>
      <c r="AI84" s="93"/>
      <c r="AJ84" s="217"/>
      <c r="AK84" s="93"/>
      <c r="AL84" s="97"/>
      <c r="AM84" s="264"/>
    </row>
    <row r="85" spans="1:39" ht="13.5" outlineLevel="1" thickBot="1" x14ac:dyDescent="0.25">
      <c r="A85" s="602"/>
      <c r="B85" s="605"/>
      <c r="C85" s="235" t="s">
        <v>116</v>
      </c>
      <c r="D85" s="114"/>
      <c r="E85" s="178"/>
      <c r="F85" s="155"/>
      <c r="G85" s="178"/>
      <c r="H85" s="114"/>
      <c r="I85" s="178"/>
      <c r="J85" s="114"/>
      <c r="K85" s="182"/>
      <c r="L85" s="155"/>
      <c r="M85" s="178"/>
      <c r="N85" s="155"/>
      <c r="O85" s="178"/>
      <c r="P85" s="155"/>
      <c r="Q85" s="178"/>
      <c r="R85" s="155"/>
      <c r="S85" s="178"/>
      <c r="T85" s="155"/>
      <c r="U85" s="213">
        <f>0.5+0.5*5</f>
        <v>3</v>
      </c>
      <c r="V85" s="114"/>
      <c r="W85" s="208"/>
      <c r="X85" s="114"/>
      <c r="Y85" s="197"/>
      <c r="Z85" s="114"/>
      <c r="AA85" s="197"/>
      <c r="AB85" s="157"/>
      <c r="AC85" s="213"/>
      <c r="AD85" s="158"/>
      <c r="AE85" s="213"/>
      <c r="AF85" s="114"/>
      <c r="AG85" s="156"/>
      <c r="AH85" s="114"/>
      <c r="AI85" s="156"/>
      <c r="AJ85" s="114"/>
      <c r="AK85" s="156"/>
      <c r="AL85" s="159">
        <v>5</v>
      </c>
      <c r="AM85" s="264"/>
    </row>
    <row r="86" spans="1:39" ht="13.5" outlineLevel="1" thickTop="1" x14ac:dyDescent="0.2">
      <c r="A86" s="600" t="s">
        <v>112</v>
      </c>
      <c r="B86" s="603" t="s">
        <v>259</v>
      </c>
      <c r="C86" s="232" t="s">
        <v>57</v>
      </c>
      <c r="D86" s="88"/>
      <c r="E86" s="175"/>
      <c r="F86" s="86"/>
      <c r="G86" s="175"/>
      <c r="H86" s="88"/>
      <c r="I86" s="175"/>
      <c r="J86" s="88"/>
      <c r="K86" s="180"/>
      <c r="L86" s="86"/>
      <c r="M86" s="175"/>
      <c r="N86" s="86"/>
      <c r="O86" s="175"/>
      <c r="P86" s="86"/>
      <c r="Q86" s="175"/>
      <c r="R86" s="86"/>
      <c r="S86" s="175"/>
      <c r="T86" s="86"/>
      <c r="U86" s="215">
        <v>17.5</v>
      </c>
      <c r="V86" s="88"/>
      <c r="W86" s="205"/>
      <c r="X86" s="88"/>
      <c r="Y86" s="189"/>
      <c r="Z86" s="88"/>
      <c r="AA86" s="189"/>
      <c r="AB86" s="90"/>
      <c r="AC86" s="203"/>
      <c r="AD86" s="88"/>
      <c r="AE86" s="215"/>
      <c r="AF86" s="88"/>
      <c r="AG86" s="87"/>
      <c r="AH86" s="88"/>
      <c r="AI86" s="87"/>
      <c r="AJ86" s="88"/>
      <c r="AK86" s="87"/>
      <c r="AL86" s="92"/>
      <c r="AM86" s="264"/>
    </row>
    <row r="87" spans="1:39" outlineLevel="1" x14ac:dyDescent="0.2">
      <c r="A87" s="601"/>
      <c r="B87" s="604"/>
      <c r="C87" s="233" t="s">
        <v>143</v>
      </c>
      <c r="D87" s="217"/>
      <c r="E87" s="176"/>
      <c r="F87" s="60"/>
      <c r="G87" s="176"/>
      <c r="H87" s="217"/>
      <c r="I87" s="176"/>
      <c r="J87" s="217"/>
      <c r="K87" s="179"/>
      <c r="L87" s="60"/>
      <c r="M87" s="176"/>
      <c r="N87" s="60"/>
      <c r="O87" s="176"/>
      <c r="P87" s="60"/>
      <c r="Q87" s="176"/>
      <c r="R87" s="60"/>
      <c r="S87" s="176"/>
      <c r="T87" s="60"/>
      <c r="U87" s="214">
        <f>1.5+(0.18)+(3.44+0.18)+(2.82+0.18)*9+1.5</f>
        <v>33.799999999999997</v>
      </c>
      <c r="V87" s="217"/>
      <c r="W87" s="206"/>
      <c r="X87" s="217"/>
      <c r="Y87" s="190"/>
      <c r="Z87" s="217"/>
      <c r="AA87" s="190"/>
      <c r="AB87" s="228"/>
      <c r="AC87" s="202"/>
      <c r="AD87" s="217"/>
      <c r="AE87" s="214"/>
      <c r="AF87" s="217"/>
      <c r="AG87" s="93"/>
      <c r="AH87" s="217"/>
      <c r="AI87" s="93"/>
      <c r="AJ87" s="217"/>
      <c r="AK87" s="93"/>
      <c r="AL87" s="97"/>
      <c r="AM87" s="264"/>
    </row>
    <row r="88" spans="1:39" ht="13.5" outlineLevel="1" thickBot="1" x14ac:dyDescent="0.25">
      <c r="A88" s="602"/>
      <c r="B88" s="605"/>
      <c r="C88" s="235" t="s">
        <v>116</v>
      </c>
      <c r="D88" s="114"/>
      <c r="E88" s="178"/>
      <c r="F88" s="155"/>
      <c r="G88" s="178"/>
      <c r="H88" s="114"/>
      <c r="I88" s="178"/>
      <c r="J88" s="114"/>
      <c r="K88" s="182"/>
      <c r="L88" s="155"/>
      <c r="M88" s="178"/>
      <c r="N88" s="155"/>
      <c r="O88" s="178"/>
      <c r="P88" s="155"/>
      <c r="Q88" s="178"/>
      <c r="R88" s="155"/>
      <c r="S88" s="178"/>
      <c r="T88" s="155"/>
      <c r="U88" s="213">
        <f>0.5+0.5*5</f>
        <v>3</v>
      </c>
      <c r="V88" s="114"/>
      <c r="W88" s="208"/>
      <c r="X88" s="114"/>
      <c r="Y88" s="197"/>
      <c r="Z88" s="114"/>
      <c r="AA88" s="197"/>
      <c r="AB88" s="157"/>
      <c r="AC88" s="213"/>
      <c r="AD88" s="158"/>
      <c r="AE88" s="213"/>
      <c r="AF88" s="114"/>
      <c r="AG88" s="156"/>
      <c r="AH88" s="114"/>
      <c r="AI88" s="156"/>
      <c r="AJ88" s="114"/>
      <c r="AK88" s="156"/>
      <c r="AL88" s="159">
        <v>5</v>
      </c>
      <c r="AM88" s="264"/>
    </row>
    <row r="89" spans="1:39" ht="13.5" outlineLevel="1" thickTop="1" x14ac:dyDescent="0.2">
      <c r="A89" s="600" t="s">
        <v>112</v>
      </c>
      <c r="B89" s="603" t="s">
        <v>260</v>
      </c>
      <c r="C89" s="232" t="s">
        <v>57</v>
      </c>
      <c r="D89" s="88"/>
      <c r="E89" s="175"/>
      <c r="F89" s="86"/>
      <c r="G89" s="175"/>
      <c r="H89" s="88"/>
      <c r="I89" s="175"/>
      <c r="J89" s="88"/>
      <c r="K89" s="180"/>
      <c r="L89" s="86"/>
      <c r="M89" s="175"/>
      <c r="N89" s="86"/>
      <c r="O89" s="175"/>
      <c r="P89" s="86"/>
      <c r="Q89" s="175"/>
      <c r="R89" s="86"/>
      <c r="S89" s="175"/>
      <c r="T89" s="86"/>
      <c r="U89" s="215">
        <v>17.5</v>
      </c>
      <c r="V89" s="88"/>
      <c r="W89" s="205"/>
      <c r="X89" s="88"/>
      <c r="Y89" s="189"/>
      <c r="Z89" s="88"/>
      <c r="AA89" s="189"/>
      <c r="AB89" s="90"/>
      <c r="AC89" s="203"/>
      <c r="AD89" s="88"/>
      <c r="AE89" s="215"/>
      <c r="AF89" s="88"/>
      <c r="AG89" s="87"/>
      <c r="AH89" s="88"/>
      <c r="AI89" s="87"/>
      <c r="AJ89" s="88"/>
      <c r="AK89" s="87"/>
      <c r="AL89" s="92"/>
      <c r="AM89" s="264"/>
    </row>
    <row r="90" spans="1:39" outlineLevel="1" x14ac:dyDescent="0.2">
      <c r="A90" s="601"/>
      <c r="B90" s="604"/>
      <c r="C90" s="233" t="s">
        <v>143</v>
      </c>
      <c r="D90" s="217"/>
      <c r="E90" s="176"/>
      <c r="F90" s="60"/>
      <c r="G90" s="176"/>
      <c r="H90" s="217"/>
      <c r="I90" s="176"/>
      <c r="J90" s="217"/>
      <c r="K90" s="179"/>
      <c r="L90" s="60"/>
      <c r="M90" s="176"/>
      <c r="N90" s="60"/>
      <c r="O90" s="176"/>
      <c r="P90" s="60"/>
      <c r="Q90" s="176"/>
      <c r="R90" s="60"/>
      <c r="S90" s="176"/>
      <c r="T90" s="60" t="s">
        <v>454</v>
      </c>
      <c r="U90" s="214">
        <f>1.5+(0.18)+(3.44+0.18)+(2.82+0.18)*14+1.5</f>
        <v>48.8</v>
      </c>
      <c r="V90" s="217"/>
      <c r="W90" s="206"/>
      <c r="X90" s="217"/>
      <c r="Y90" s="190"/>
      <c r="Z90" s="217"/>
      <c r="AA90" s="190"/>
      <c r="AB90" s="228"/>
      <c r="AC90" s="202"/>
      <c r="AD90" s="217"/>
      <c r="AE90" s="214"/>
      <c r="AF90" s="217"/>
      <c r="AG90" s="93"/>
      <c r="AH90" s="217"/>
      <c r="AI90" s="93"/>
      <c r="AJ90" s="217"/>
      <c r="AK90" s="93"/>
      <c r="AL90" s="97"/>
      <c r="AM90" s="264"/>
    </row>
    <row r="91" spans="1:39" ht="13.5" outlineLevel="1" thickBot="1" x14ac:dyDescent="0.25">
      <c r="A91" s="602"/>
      <c r="B91" s="605"/>
      <c r="C91" s="235" t="s">
        <v>116</v>
      </c>
      <c r="D91" s="114"/>
      <c r="E91" s="178"/>
      <c r="F91" s="155"/>
      <c r="G91" s="178"/>
      <c r="H91" s="114"/>
      <c r="I91" s="178"/>
      <c r="J91" s="114"/>
      <c r="K91" s="182"/>
      <c r="L91" s="155"/>
      <c r="M91" s="178"/>
      <c r="N91" s="155"/>
      <c r="O91" s="178"/>
      <c r="P91" s="155"/>
      <c r="Q91" s="178"/>
      <c r="R91" s="155"/>
      <c r="S91" s="178"/>
      <c r="T91" s="155"/>
      <c r="U91" s="213">
        <f>0.5+0.5*5</f>
        <v>3</v>
      </c>
      <c r="V91" s="114"/>
      <c r="W91" s="208"/>
      <c r="X91" s="114"/>
      <c r="Y91" s="197"/>
      <c r="Z91" s="114"/>
      <c r="AA91" s="197"/>
      <c r="AB91" s="157"/>
      <c r="AC91" s="213"/>
      <c r="AD91" s="158"/>
      <c r="AE91" s="213"/>
      <c r="AF91" s="114"/>
      <c r="AG91" s="156"/>
      <c r="AH91" s="114"/>
      <c r="AI91" s="156"/>
      <c r="AJ91" s="114"/>
      <c r="AK91" s="156"/>
      <c r="AL91" s="159">
        <v>5</v>
      </c>
      <c r="AM91" s="264"/>
    </row>
    <row r="92" spans="1:39" ht="13.5" outlineLevel="1" thickTop="1" x14ac:dyDescent="0.2">
      <c r="A92" s="600" t="s">
        <v>112</v>
      </c>
      <c r="B92" s="603" t="s">
        <v>261</v>
      </c>
      <c r="C92" s="232" t="s">
        <v>57</v>
      </c>
      <c r="D92" s="88"/>
      <c r="E92" s="175"/>
      <c r="F92" s="86"/>
      <c r="G92" s="175"/>
      <c r="H92" s="88"/>
      <c r="I92" s="175"/>
      <c r="J92" s="88"/>
      <c r="K92" s="180"/>
      <c r="L92" s="86"/>
      <c r="M92" s="175"/>
      <c r="N92" s="86"/>
      <c r="O92" s="175"/>
      <c r="P92" s="86"/>
      <c r="Q92" s="175"/>
      <c r="R92" s="86"/>
      <c r="S92" s="175"/>
      <c r="T92" s="86"/>
      <c r="U92" s="215">
        <v>20.5</v>
      </c>
      <c r="V92" s="88"/>
      <c r="W92" s="205"/>
      <c r="X92" s="88"/>
      <c r="Y92" s="189"/>
      <c r="Z92" s="88"/>
      <c r="AA92" s="189"/>
      <c r="AB92" s="90"/>
      <c r="AC92" s="203"/>
      <c r="AD92" s="88"/>
      <c r="AE92" s="215"/>
      <c r="AF92" s="88"/>
      <c r="AG92" s="87"/>
      <c r="AH92" s="88"/>
      <c r="AI92" s="87"/>
      <c r="AJ92" s="88"/>
      <c r="AK92" s="87"/>
      <c r="AL92" s="92"/>
      <c r="AM92" s="264"/>
    </row>
    <row r="93" spans="1:39" outlineLevel="1" x14ac:dyDescent="0.2">
      <c r="A93" s="601"/>
      <c r="B93" s="604"/>
      <c r="C93" s="233" t="s">
        <v>143</v>
      </c>
      <c r="D93" s="217"/>
      <c r="E93" s="176"/>
      <c r="F93" s="60"/>
      <c r="G93" s="176"/>
      <c r="H93" s="217"/>
      <c r="I93" s="176"/>
      <c r="J93" s="217"/>
      <c r="K93" s="179"/>
      <c r="L93" s="60"/>
      <c r="M93" s="176"/>
      <c r="N93" s="60"/>
      <c r="O93" s="176"/>
      <c r="P93" s="60"/>
      <c r="Q93" s="176"/>
      <c r="R93" s="60"/>
      <c r="S93" s="176"/>
      <c r="T93" s="60"/>
      <c r="U93" s="214">
        <f>1.5+(0.18)+(3.44+0.18)+(2.82+0.18)*4+1.5</f>
        <v>18.8</v>
      </c>
      <c r="V93" s="217"/>
      <c r="W93" s="206"/>
      <c r="X93" s="217"/>
      <c r="Y93" s="190"/>
      <c r="Z93" s="217"/>
      <c r="AA93" s="190"/>
      <c r="AB93" s="228"/>
      <c r="AC93" s="202"/>
      <c r="AD93" s="217"/>
      <c r="AE93" s="214"/>
      <c r="AF93" s="217"/>
      <c r="AG93" s="93"/>
      <c r="AH93" s="217"/>
      <c r="AI93" s="93"/>
      <c r="AJ93" s="217"/>
      <c r="AK93" s="93"/>
      <c r="AL93" s="97"/>
      <c r="AM93" s="264"/>
    </row>
    <row r="94" spans="1:39" ht="13.5" outlineLevel="1" thickBot="1" x14ac:dyDescent="0.25">
      <c r="A94" s="602"/>
      <c r="B94" s="605"/>
      <c r="C94" s="235" t="s">
        <v>116</v>
      </c>
      <c r="D94" s="114"/>
      <c r="E94" s="178"/>
      <c r="F94" s="155"/>
      <c r="G94" s="178"/>
      <c r="H94" s="114"/>
      <c r="I94" s="178"/>
      <c r="J94" s="114"/>
      <c r="K94" s="182"/>
      <c r="L94" s="155"/>
      <c r="M94" s="178"/>
      <c r="N94" s="155"/>
      <c r="O94" s="178"/>
      <c r="P94" s="155"/>
      <c r="Q94" s="178"/>
      <c r="R94" s="155"/>
      <c r="S94" s="178"/>
      <c r="T94" s="155"/>
      <c r="U94" s="213">
        <f>0.5+0.5*5</f>
        <v>3</v>
      </c>
      <c r="V94" s="114"/>
      <c r="W94" s="208"/>
      <c r="X94" s="114"/>
      <c r="Y94" s="197"/>
      <c r="Z94" s="114"/>
      <c r="AA94" s="197"/>
      <c r="AB94" s="157"/>
      <c r="AC94" s="213"/>
      <c r="AD94" s="158"/>
      <c r="AE94" s="213"/>
      <c r="AF94" s="114"/>
      <c r="AG94" s="156"/>
      <c r="AH94" s="114"/>
      <c r="AI94" s="156"/>
      <c r="AJ94" s="114"/>
      <c r="AK94" s="156"/>
      <c r="AL94" s="159">
        <v>5</v>
      </c>
      <c r="AM94" s="264"/>
    </row>
    <row r="95" spans="1:39" ht="13.5" outlineLevel="1" thickTop="1" x14ac:dyDescent="0.2">
      <c r="A95" s="600" t="s">
        <v>112</v>
      </c>
      <c r="B95" s="603" t="s">
        <v>262</v>
      </c>
      <c r="C95" s="232" t="s">
        <v>57</v>
      </c>
      <c r="D95" s="88"/>
      <c r="E95" s="175"/>
      <c r="F95" s="86"/>
      <c r="G95" s="175"/>
      <c r="H95" s="88"/>
      <c r="I95" s="175"/>
      <c r="J95" s="88"/>
      <c r="K95" s="180"/>
      <c r="L95" s="86"/>
      <c r="M95" s="175"/>
      <c r="N95" s="86"/>
      <c r="O95" s="175"/>
      <c r="P95" s="86"/>
      <c r="Q95" s="175"/>
      <c r="R95" s="86"/>
      <c r="S95" s="175"/>
      <c r="T95" s="86"/>
      <c r="U95" s="215">
        <v>20.5</v>
      </c>
      <c r="V95" s="88"/>
      <c r="W95" s="205"/>
      <c r="X95" s="88"/>
      <c r="Y95" s="189"/>
      <c r="Z95" s="88"/>
      <c r="AA95" s="189"/>
      <c r="AB95" s="90"/>
      <c r="AC95" s="203"/>
      <c r="AD95" s="88"/>
      <c r="AE95" s="215"/>
      <c r="AF95" s="88"/>
      <c r="AG95" s="87"/>
      <c r="AH95" s="88"/>
      <c r="AI95" s="87"/>
      <c r="AJ95" s="88"/>
      <c r="AK95" s="87"/>
      <c r="AL95" s="92"/>
      <c r="AM95" s="264"/>
    </row>
    <row r="96" spans="1:39" outlineLevel="1" x14ac:dyDescent="0.2">
      <c r="A96" s="601"/>
      <c r="B96" s="604"/>
      <c r="C96" s="233" t="s">
        <v>143</v>
      </c>
      <c r="D96" s="217"/>
      <c r="E96" s="176"/>
      <c r="F96" s="60"/>
      <c r="G96" s="176"/>
      <c r="H96" s="217"/>
      <c r="I96" s="176"/>
      <c r="J96" s="217"/>
      <c r="K96" s="179"/>
      <c r="L96" s="60"/>
      <c r="M96" s="176"/>
      <c r="N96" s="60"/>
      <c r="O96" s="176"/>
      <c r="P96" s="60"/>
      <c r="Q96" s="176"/>
      <c r="R96" s="60"/>
      <c r="S96" s="176"/>
      <c r="T96" s="60"/>
      <c r="U96" s="214">
        <f>1.5+(0.18)+(3.44+0.18)+(2.82+0.18)*9+1.5</f>
        <v>33.799999999999997</v>
      </c>
      <c r="V96" s="217"/>
      <c r="W96" s="206"/>
      <c r="X96" s="217"/>
      <c r="Y96" s="190"/>
      <c r="Z96" s="217"/>
      <c r="AA96" s="190"/>
      <c r="AB96" s="228"/>
      <c r="AC96" s="202"/>
      <c r="AD96" s="217"/>
      <c r="AE96" s="214"/>
      <c r="AF96" s="217"/>
      <c r="AG96" s="93"/>
      <c r="AH96" s="217"/>
      <c r="AI96" s="93"/>
      <c r="AJ96" s="217"/>
      <c r="AK96" s="93"/>
      <c r="AL96" s="97"/>
      <c r="AM96" s="264"/>
    </row>
    <row r="97" spans="1:39" ht="13.5" outlineLevel="1" thickBot="1" x14ac:dyDescent="0.25">
      <c r="A97" s="602"/>
      <c r="B97" s="605"/>
      <c r="C97" s="235" t="s">
        <v>116</v>
      </c>
      <c r="D97" s="114"/>
      <c r="E97" s="178"/>
      <c r="F97" s="155"/>
      <c r="G97" s="178"/>
      <c r="H97" s="114"/>
      <c r="I97" s="178"/>
      <c r="J97" s="114"/>
      <c r="K97" s="182"/>
      <c r="L97" s="155"/>
      <c r="M97" s="178"/>
      <c r="N97" s="155"/>
      <c r="O97" s="178"/>
      <c r="P97" s="155"/>
      <c r="Q97" s="178"/>
      <c r="R97" s="155"/>
      <c r="S97" s="178"/>
      <c r="T97" s="155"/>
      <c r="U97" s="213">
        <f>0.5+0.5*5</f>
        <v>3</v>
      </c>
      <c r="V97" s="114"/>
      <c r="W97" s="208"/>
      <c r="X97" s="114"/>
      <c r="Y97" s="197"/>
      <c r="Z97" s="114"/>
      <c r="AA97" s="197"/>
      <c r="AB97" s="157"/>
      <c r="AC97" s="213"/>
      <c r="AD97" s="158"/>
      <c r="AE97" s="213"/>
      <c r="AF97" s="114"/>
      <c r="AG97" s="156"/>
      <c r="AH97" s="114"/>
      <c r="AI97" s="156"/>
      <c r="AJ97" s="114"/>
      <c r="AK97" s="156"/>
      <c r="AL97" s="159">
        <v>5</v>
      </c>
      <c r="AM97" s="264"/>
    </row>
    <row r="98" spans="1:39" ht="13.5" outlineLevel="1" thickTop="1" x14ac:dyDescent="0.2">
      <c r="A98" s="600" t="s">
        <v>112</v>
      </c>
      <c r="B98" s="603" t="s">
        <v>263</v>
      </c>
      <c r="C98" s="232" t="s">
        <v>57</v>
      </c>
      <c r="D98" s="88"/>
      <c r="E98" s="175"/>
      <c r="F98" s="86"/>
      <c r="G98" s="175"/>
      <c r="H98" s="88"/>
      <c r="I98" s="175"/>
      <c r="J98" s="88"/>
      <c r="K98" s="180"/>
      <c r="L98" s="86"/>
      <c r="M98" s="175"/>
      <c r="N98" s="86"/>
      <c r="O98" s="175"/>
      <c r="P98" s="86"/>
      <c r="Q98" s="175"/>
      <c r="R98" s="86"/>
      <c r="S98" s="175"/>
      <c r="T98" s="86"/>
      <c r="U98" s="215">
        <v>20.5</v>
      </c>
      <c r="V98" s="88"/>
      <c r="W98" s="205"/>
      <c r="X98" s="88"/>
      <c r="Y98" s="189"/>
      <c r="Z98" s="88"/>
      <c r="AA98" s="189"/>
      <c r="AB98" s="90"/>
      <c r="AC98" s="203"/>
      <c r="AD98" s="88"/>
      <c r="AE98" s="215"/>
      <c r="AF98" s="88"/>
      <c r="AG98" s="87"/>
      <c r="AH98" s="88"/>
      <c r="AI98" s="87"/>
      <c r="AJ98" s="88"/>
      <c r="AK98" s="87"/>
      <c r="AL98" s="92"/>
      <c r="AM98" s="264"/>
    </row>
    <row r="99" spans="1:39" outlineLevel="1" x14ac:dyDescent="0.2">
      <c r="A99" s="601"/>
      <c r="B99" s="604"/>
      <c r="C99" s="233" t="s">
        <v>143</v>
      </c>
      <c r="D99" s="217"/>
      <c r="E99" s="176"/>
      <c r="F99" s="60"/>
      <c r="G99" s="176"/>
      <c r="H99" s="217"/>
      <c r="I99" s="176"/>
      <c r="J99" s="217"/>
      <c r="K99" s="179"/>
      <c r="L99" s="60"/>
      <c r="M99" s="176"/>
      <c r="N99" s="60"/>
      <c r="O99" s="176"/>
      <c r="P99" s="60"/>
      <c r="Q99" s="176"/>
      <c r="R99" s="60"/>
      <c r="S99" s="176"/>
      <c r="T99" s="60" t="s">
        <v>454</v>
      </c>
      <c r="U99" s="214">
        <f>1.5+(0.18)+(3.44+0.18)+(2.82+0.18)*14+1.5</f>
        <v>48.8</v>
      </c>
      <c r="V99" s="217"/>
      <c r="W99" s="206"/>
      <c r="X99" s="217"/>
      <c r="Y99" s="190"/>
      <c r="Z99" s="217"/>
      <c r="AA99" s="190"/>
      <c r="AB99" s="228"/>
      <c r="AC99" s="202"/>
      <c r="AD99" s="217"/>
      <c r="AE99" s="214"/>
      <c r="AF99" s="217"/>
      <c r="AG99" s="93"/>
      <c r="AH99" s="217"/>
      <c r="AI99" s="93"/>
      <c r="AJ99" s="217"/>
      <c r="AK99" s="93"/>
      <c r="AL99" s="97"/>
      <c r="AM99" s="264"/>
    </row>
    <row r="100" spans="1:39" ht="13.5" outlineLevel="1" thickBot="1" x14ac:dyDescent="0.25">
      <c r="A100" s="602"/>
      <c r="B100" s="605"/>
      <c r="C100" s="235" t="s">
        <v>116</v>
      </c>
      <c r="D100" s="114"/>
      <c r="E100" s="178"/>
      <c r="F100" s="155"/>
      <c r="G100" s="178"/>
      <c r="H100" s="114"/>
      <c r="I100" s="178"/>
      <c r="J100" s="114"/>
      <c r="K100" s="182"/>
      <c r="L100" s="155"/>
      <c r="M100" s="178"/>
      <c r="N100" s="155"/>
      <c r="O100" s="178"/>
      <c r="P100" s="155"/>
      <c r="Q100" s="178"/>
      <c r="R100" s="155"/>
      <c r="S100" s="178"/>
      <c r="T100" s="155"/>
      <c r="U100" s="213">
        <f>0.5+0.5*5</f>
        <v>3</v>
      </c>
      <c r="V100" s="114"/>
      <c r="W100" s="208"/>
      <c r="X100" s="114"/>
      <c r="Y100" s="197"/>
      <c r="Z100" s="114"/>
      <c r="AA100" s="197"/>
      <c r="AB100" s="157"/>
      <c r="AC100" s="213"/>
      <c r="AD100" s="158"/>
      <c r="AE100" s="213"/>
      <c r="AF100" s="114"/>
      <c r="AG100" s="156"/>
      <c r="AH100" s="114"/>
      <c r="AI100" s="156"/>
      <c r="AJ100" s="114"/>
      <c r="AK100" s="156"/>
      <c r="AL100" s="159">
        <v>5</v>
      </c>
      <c r="AM100" s="264"/>
    </row>
    <row r="101" spans="1:39" ht="13.5" outlineLevel="1" thickTop="1" x14ac:dyDescent="0.2">
      <c r="A101" s="594" t="s">
        <v>65</v>
      </c>
      <c r="B101" s="597" t="s">
        <v>272</v>
      </c>
      <c r="C101" s="154" t="s">
        <v>57</v>
      </c>
      <c r="D101" s="88"/>
      <c r="E101" s="175"/>
      <c r="F101" s="86"/>
      <c r="G101" s="175"/>
      <c r="H101" s="88"/>
      <c r="I101" s="175"/>
      <c r="J101" s="88"/>
      <c r="K101" s="180"/>
      <c r="L101" s="86"/>
      <c r="M101" s="175">
        <f>7+1*15</f>
        <v>22</v>
      </c>
      <c r="N101" s="86"/>
      <c r="O101" s="175"/>
      <c r="P101" s="86"/>
      <c r="Q101" s="175"/>
      <c r="R101" s="86"/>
      <c r="S101" s="175"/>
      <c r="T101" s="86"/>
      <c r="U101" s="189"/>
      <c r="V101" s="88"/>
      <c r="W101" s="205"/>
      <c r="X101" s="88"/>
      <c r="Y101" s="189"/>
      <c r="Z101" s="88"/>
      <c r="AA101" s="189"/>
      <c r="AB101" s="90"/>
      <c r="AC101" s="203"/>
      <c r="AD101" s="88"/>
      <c r="AE101" s="203"/>
      <c r="AF101" s="88"/>
      <c r="AG101" s="87"/>
      <c r="AH101" s="88"/>
      <c r="AI101" s="87"/>
      <c r="AJ101" s="88"/>
      <c r="AK101" s="87"/>
      <c r="AL101" s="92"/>
      <c r="AM101" s="264"/>
    </row>
    <row r="102" spans="1:39" outlineLevel="1" x14ac:dyDescent="0.2">
      <c r="A102" s="595"/>
      <c r="B102" s="598"/>
      <c r="C102" s="105" t="s">
        <v>143</v>
      </c>
      <c r="D102" s="217"/>
      <c r="E102" s="176"/>
      <c r="F102" s="60"/>
      <c r="G102" s="176"/>
      <c r="H102" s="217"/>
      <c r="I102" s="176"/>
      <c r="J102" s="217"/>
      <c r="K102" s="179"/>
      <c r="L102" s="60"/>
      <c r="M102" s="176">
        <f>0.7+0.18+(3.44+0.18)+(2.82+0.18)*14+0.5</f>
        <v>47</v>
      </c>
      <c r="N102" s="60"/>
      <c r="O102" s="176"/>
      <c r="P102" s="60"/>
      <c r="Q102" s="176"/>
      <c r="R102" s="60"/>
      <c r="S102" s="176"/>
      <c r="T102" s="60"/>
      <c r="U102" s="190"/>
      <c r="V102" s="217"/>
      <c r="W102" s="206"/>
      <c r="X102" s="217"/>
      <c r="Y102" s="190"/>
      <c r="Z102" s="217"/>
      <c r="AA102" s="190"/>
      <c r="AB102" s="228"/>
      <c r="AC102" s="202"/>
      <c r="AD102" s="217"/>
      <c r="AE102" s="202"/>
      <c r="AF102" s="217"/>
      <c r="AG102" s="93"/>
      <c r="AH102" s="217"/>
      <c r="AI102" s="93"/>
      <c r="AJ102" s="217"/>
      <c r="AK102" s="93"/>
      <c r="AL102" s="97"/>
      <c r="AM102" s="264"/>
    </row>
    <row r="103" spans="1:39" outlineLevel="1" x14ac:dyDescent="0.2">
      <c r="A103" s="595"/>
      <c r="B103" s="598"/>
      <c r="C103" s="266" t="s">
        <v>140</v>
      </c>
      <c r="D103" s="260"/>
      <c r="E103" s="177"/>
      <c r="F103" s="71"/>
      <c r="G103" s="177"/>
      <c r="H103" s="260"/>
      <c r="I103" s="177"/>
      <c r="J103" s="260"/>
      <c r="K103" s="181"/>
      <c r="L103" s="71"/>
      <c r="M103" s="236">
        <f>0.5+(0.15*1)*15+0.3*15</f>
        <v>7.25</v>
      </c>
      <c r="N103" s="71"/>
      <c r="O103" s="177"/>
      <c r="P103" s="71"/>
      <c r="Q103" s="177"/>
      <c r="R103" s="71"/>
      <c r="S103" s="177"/>
      <c r="T103" s="71"/>
      <c r="U103" s="211"/>
      <c r="V103" s="260"/>
      <c r="W103" s="207"/>
      <c r="X103" s="260"/>
      <c r="Y103" s="211"/>
      <c r="Z103" s="260"/>
      <c r="AA103" s="211"/>
      <c r="AB103" s="262"/>
      <c r="AC103" s="269"/>
      <c r="AD103" s="260"/>
      <c r="AE103" s="269"/>
      <c r="AF103" s="260"/>
      <c r="AG103" s="98"/>
      <c r="AH103" s="260"/>
      <c r="AI103" s="98"/>
      <c r="AJ103" s="260"/>
      <c r="AK103" s="98"/>
      <c r="AL103" s="101">
        <v>15</v>
      </c>
      <c r="AM103" s="264"/>
    </row>
    <row r="104" spans="1:39" ht="13.5" outlineLevel="1" thickBot="1" x14ac:dyDescent="0.25">
      <c r="A104" s="596"/>
      <c r="B104" s="599"/>
      <c r="C104" s="238" t="s">
        <v>267</v>
      </c>
      <c r="D104" s="114"/>
      <c r="E104" s="178"/>
      <c r="F104" s="155"/>
      <c r="G104" s="178"/>
      <c r="H104" s="114"/>
      <c r="I104" s="178"/>
      <c r="J104" s="114"/>
      <c r="K104" s="182"/>
      <c r="L104" s="155"/>
      <c r="M104" s="259">
        <f>(0.6+0.18+0.5+0.55+1+0.15+0.3)+(0.6+0.18+0.5+0.55+3.2+1.3+0.15+0.3)</f>
        <v>10.06</v>
      </c>
      <c r="N104" s="155"/>
      <c r="O104" s="178"/>
      <c r="P104" s="155"/>
      <c r="Q104" s="178"/>
      <c r="R104" s="155"/>
      <c r="S104" s="178"/>
      <c r="T104" s="155"/>
      <c r="U104" s="197"/>
      <c r="V104" s="114"/>
      <c r="W104" s="208"/>
      <c r="X104" s="114"/>
      <c r="Y104" s="197"/>
      <c r="Z104" s="114"/>
      <c r="AA104" s="197"/>
      <c r="AB104" s="157"/>
      <c r="AC104" s="213"/>
      <c r="AD104" s="158"/>
      <c r="AE104" s="213"/>
      <c r="AF104" s="114"/>
      <c r="AG104" s="156"/>
      <c r="AH104" s="114"/>
      <c r="AI104" s="156"/>
      <c r="AJ104" s="114"/>
      <c r="AK104" s="156"/>
      <c r="AL104" s="159">
        <v>0</v>
      </c>
      <c r="AM104" s="264"/>
    </row>
    <row r="105" spans="1:39" ht="13.5" outlineLevel="1" thickTop="1" x14ac:dyDescent="0.2">
      <c r="A105" s="594" t="s">
        <v>65</v>
      </c>
      <c r="B105" s="597" t="s">
        <v>273</v>
      </c>
      <c r="C105" s="154" t="s">
        <v>57</v>
      </c>
      <c r="D105" s="88"/>
      <c r="E105" s="175"/>
      <c r="F105" s="86"/>
      <c r="G105" s="175"/>
      <c r="H105" s="88"/>
      <c r="I105" s="175"/>
      <c r="J105" s="88"/>
      <c r="K105" s="180"/>
      <c r="L105" s="61"/>
      <c r="M105" s="175">
        <f>(7+4.5)+1*15</f>
        <v>26.5</v>
      </c>
      <c r="N105" s="86"/>
      <c r="O105" s="175"/>
      <c r="P105" s="86"/>
      <c r="Q105" s="175"/>
      <c r="R105" s="86"/>
      <c r="S105" s="175"/>
      <c r="T105" s="86"/>
      <c r="U105" s="189"/>
      <c r="V105" s="88"/>
      <c r="W105" s="205"/>
      <c r="X105" s="88"/>
      <c r="Y105" s="189"/>
      <c r="Z105" s="88"/>
      <c r="AA105" s="189"/>
      <c r="AB105" s="90"/>
      <c r="AC105" s="203"/>
      <c r="AD105" s="88"/>
      <c r="AE105" s="203"/>
      <c r="AF105" s="88"/>
      <c r="AG105" s="87"/>
      <c r="AH105" s="88"/>
      <c r="AI105" s="87"/>
      <c r="AJ105" s="88"/>
      <c r="AK105" s="87"/>
      <c r="AL105" s="92"/>
      <c r="AM105" s="264"/>
    </row>
    <row r="106" spans="1:39" outlineLevel="1" x14ac:dyDescent="0.2">
      <c r="A106" s="595"/>
      <c r="B106" s="598"/>
      <c r="C106" s="105" t="s">
        <v>143</v>
      </c>
      <c r="D106" s="217"/>
      <c r="E106" s="176"/>
      <c r="F106" s="60"/>
      <c r="G106" s="176"/>
      <c r="H106" s="217"/>
      <c r="I106" s="176"/>
      <c r="J106" s="217"/>
      <c r="K106" s="179"/>
      <c r="L106" s="60"/>
      <c r="M106" s="176">
        <f>0.7+0.18+(3.44+0.18)+(2.82+0.18)*14+0.5</f>
        <v>47</v>
      </c>
      <c r="N106" s="60"/>
      <c r="O106" s="176"/>
      <c r="P106" s="60"/>
      <c r="Q106" s="176"/>
      <c r="R106" s="60"/>
      <c r="S106" s="176"/>
      <c r="T106" s="60"/>
      <c r="U106" s="190"/>
      <c r="V106" s="217"/>
      <c r="W106" s="206"/>
      <c r="X106" s="217"/>
      <c r="Y106" s="190"/>
      <c r="Z106" s="217"/>
      <c r="AA106" s="190"/>
      <c r="AB106" s="228"/>
      <c r="AC106" s="202"/>
      <c r="AD106" s="217"/>
      <c r="AE106" s="202"/>
      <c r="AF106" s="217"/>
      <c r="AG106" s="93"/>
      <c r="AH106" s="217"/>
      <c r="AI106" s="93"/>
      <c r="AJ106" s="217"/>
      <c r="AK106" s="93"/>
      <c r="AL106" s="97"/>
      <c r="AM106" s="264"/>
    </row>
    <row r="107" spans="1:39" outlineLevel="1" x14ac:dyDescent="0.2">
      <c r="A107" s="595"/>
      <c r="B107" s="598"/>
      <c r="C107" s="266" t="s">
        <v>140</v>
      </c>
      <c r="D107" s="260"/>
      <c r="E107" s="177"/>
      <c r="F107" s="71"/>
      <c r="G107" s="177"/>
      <c r="H107" s="260"/>
      <c r="I107" s="177"/>
      <c r="J107" s="260"/>
      <c r="K107" s="181"/>
      <c r="L107" s="71"/>
      <c r="M107" s="236">
        <f>0.5+(0.15*1)*15+0.3*15</f>
        <v>7.25</v>
      </c>
      <c r="N107" s="71"/>
      <c r="O107" s="177"/>
      <c r="P107" s="71"/>
      <c r="Q107" s="177"/>
      <c r="R107" s="71"/>
      <c r="S107" s="177"/>
      <c r="T107" s="71"/>
      <c r="U107" s="211"/>
      <c r="V107" s="260"/>
      <c r="W107" s="207"/>
      <c r="X107" s="260"/>
      <c r="Y107" s="211"/>
      <c r="Z107" s="260"/>
      <c r="AA107" s="211"/>
      <c r="AB107" s="262"/>
      <c r="AC107" s="269"/>
      <c r="AD107" s="260"/>
      <c r="AE107" s="269"/>
      <c r="AF107" s="260"/>
      <c r="AG107" s="98"/>
      <c r="AH107" s="260"/>
      <c r="AI107" s="98"/>
      <c r="AJ107" s="260"/>
      <c r="AK107" s="98"/>
      <c r="AL107" s="101">
        <v>15</v>
      </c>
      <c r="AM107" s="264"/>
    </row>
    <row r="108" spans="1:39" ht="13.5" outlineLevel="1" thickBot="1" x14ac:dyDescent="0.25">
      <c r="A108" s="596"/>
      <c r="B108" s="599"/>
      <c r="C108" s="238" t="s">
        <v>267</v>
      </c>
      <c r="D108" s="114"/>
      <c r="E108" s="178"/>
      <c r="F108" s="155"/>
      <c r="G108" s="178"/>
      <c r="H108" s="114"/>
      <c r="I108" s="178"/>
      <c r="J108" s="114"/>
      <c r="K108" s="182"/>
      <c r="L108" s="155"/>
      <c r="M108" s="259">
        <f>(0.6+0.18+0.5+0.55+1+0.15+0.3)+(0.6+0.18+0.5+0.55+3.2+1.3+0.15+0.3)</f>
        <v>10.06</v>
      </c>
      <c r="N108" s="155"/>
      <c r="O108" s="178"/>
      <c r="P108" s="155"/>
      <c r="Q108" s="178"/>
      <c r="R108" s="155"/>
      <c r="S108" s="178"/>
      <c r="T108" s="155"/>
      <c r="U108" s="197"/>
      <c r="V108" s="114"/>
      <c r="W108" s="208"/>
      <c r="X108" s="114"/>
      <c r="Y108" s="197"/>
      <c r="Z108" s="114"/>
      <c r="AA108" s="197"/>
      <c r="AB108" s="157"/>
      <c r="AC108" s="213"/>
      <c r="AD108" s="158"/>
      <c r="AE108" s="213"/>
      <c r="AF108" s="114"/>
      <c r="AG108" s="156"/>
      <c r="AH108" s="114"/>
      <c r="AI108" s="156"/>
      <c r="AJ108" s="114"/>
      <c r="AK108" s="156"/>
      <c r="AL108" s="159">
        <v>0</v>
      </c>
      <c r="AM108" s="264"/>
    </row>
    <row r="109" spans="1:39" ht="13.5" outlineLevel="1" thickTop="1" x14ac:dyDescent="0.2">
      <c r="A109" s="594" t="s">
        <v>65</v>
      </c>
      <c r="B109" s="597" t="s">
        <v>274</v>
      </c>
      <c r="C109" s="154" t="s">
        <v>57</v>
      </c>
      <c r="D109" s="88"/>
      <c r="E109" s="175"/>
      <c r="F109" s="86"/>
      <c r="G109" s="175"/>
      <c r="H109" s="88"/>
      <c r="I109" s="175"/>
      <c r="J109" s="88"/>
      <c r="K109" s="180"/>
      <c r="L109" s="61"/>
      <c r="M109" s="175">
        <f>12.5+1*15</f>
        <v>27.5</v>
      </c>
      <c r="N109" s="86"/>
      <c r="O109" s="175"/>
      <c r="P109" s="86"/>
      <c r="Q109" s="175"/>
      <c r="R109" s="86"/>
      <c r="S109" s="175"/>
      <c r="T109" s="86"/>
      <c r="U109" s="189"/>
      <c r="V109" s="88"/>
      <c r="W109" s="205"/>
      <c r="X109" s="88"/>
      <c r="Y109" s="189"/>
      <c r="Z109" s="88"/>
      <c r="AA109" s="189"/>
      <c r="AB109" s="90"/>
      <c r="AC109" s="203"/>
      <c r="AD109" s="88"/>
      <c r="AE109" s="203"/>
      <c r="AF109" s="88"/>
      <c r="AG109" s="87"/>
      <c r="AH109" s="88"/>
      <c r="AI109" s="87"/>
      <c r="AJ109" s="88"/>
      <c r="AK109" s="87"/>
      <c r="AL109" s="92"/>
      <c r="AM109" s="264"/>
    </row>
    <row r="110" spans="1:39" outlineLevel="1" x14ac:dyDescent="0.2">
      <c r="A110" s="595"/>
      <c r="B110" s="598"/>
      <c r="C110" s="105" t="s">
        <v>143</v>
      </c>
      <c r="D110" s="217"/>
      <c r="E110" s="176"/>
      <c r="F110" s="60"/>
      <c r="G110" s="176"/>
      <c r="H110" s="217"/>
      <c r="I110" s="176"/>
      <c r="J110" s="217"/>
      <c r="K110" s="179"/>
      <c r="L110" s="60"/>
      <c r="M110" s="176">
        <f>0.7+0.18+(3.44+0.18)+(2.82+0.18)*14+2.3</f>
        <v>48.8</v>
      </c>
      <c r="N110" s="60"/>
      <c r="O110" s="176"/>
      <c r="P110" s="60"/>
      <c r="Q110" s="176"/>
      <c r="R110" s="60"/>
      <c r="S110" s="176"/>
      <c r="T110" s="60"/>
      <c r="U110" s="190"/>
      <c r="V110" s="217"/>
      <c r="W110" s="206"/>
      <c r="X110" s="217"/>
      <c r="Y110" s="190"/>
      <c r="Z110" s="217"/>
      <c r="AA110" s="190"/>
      <c r="AB110" s="261"/>
      <c r="AC110" s="202"/>
      <c r="AD110" s="217"/>
      <c r="AE110" s="202"/>
      <c r="AF110" s="217"/>
      <c r="AG110" s="93"/>
      <c r="AH110" s="217"/>
      <c r="AI110" s="93"/>
      <c r="AJ110" s="217"/>
      <c r="AK110" s="93"/>
      <c r="AL110" s="258"/>
      <c r="AM110" s="264"/>
    </row>
    <row r="111" spans="1:39" outlineLevel="1" x14ac:dyDescent="0.2">
      <c r="A111" s="595"/>
      <c r="B111" s="598"/>
      <c r="C111" s="266" t="s">
        <v>140</v>
      </c>
      <c r="D111" s="217"/>
      <c r="E111" s="176"/>
      <c r="F111" s="60"/>
      <c r="G111" s="176"/>
      <c r="H111" s="217"/>
      <c r="I111" s="176"/>
      <c r="J111" s="217"/>
      <c r="K111" s="179"/>
      <c r="L111" s="60"/>
      <c r="M111" s="236">
        <f>0.5+(0.15*1)*15+0.3*15</f>
        <v>7.25</v>
      </c>
      <c r="N111" s="60"/>
      <c r="O111" s="176"/>
      <c r="P111" s="60"/>
      <c r="Q111" s="176"/>
      <c r="R111" s="60"/>
      <c r="S111" s="176"/>
      <c r="T111" s="60"/>
      <c r="U111" s="190"/>
      <c r="V111" s="217"/>
      <c r="W111" s="206"/>
      <c r="X111" s="217"/>
      <c r="Y111" s="190"/>
      <c r="Z111" s="217"/>
      <c r="AA111" s="190"/>
      <c r="AB111" s="228"/>
      <c r="AC111" s="202"/>
      <c r="AD111" s="217"/>
      <c r="AE111" s="202"/>
      <c r="AF111" s="217"/>
      <c r="AG111" s="93"/>
      <c r="AH111" s="217"/>
      <c r="AI111" s="93"/>
      <c r="AJ111" s="217"/>
      <c r="AK111" s="93"/>
      <c r="AL111" s="97">
        <v>15</v>
      </c>
      <c r="AM111" s="264"/>
    </row>
    <row r="112" spans="1:39" ht="13.5" outlineLevel="1" thickBot="1" x14ac:dyDescent="0.25">
      <c r="A112" s="596"/>
      <c r="B112" s="599"/>
      <c r="C112" s="238" t="s">
        <v>267</v>
      </c>
      <c r="D112" s="114"/>
      <c r="E112" s="178"/>
      <c r="F112" s="155"/>
      <c r="G112" s="178"/>
      <c r="H112" s="114"/>
      <c r="I112" s="178"/>
      <c r="J112" s="114"/>
      <c r="K112" s="182"/>
      <c r="L112" s="108"/>
      <c r="M112" s="259">
        <f>(0.6+0.18+0.5+0.55+1+0.15*3+0.3)+(0.18+0.5+0.55+1.5+0.15+0.3)</f>
        <v>6.76</v>
      </c>
      <c r="N112" s="155"/>
      <c r="O112" s="178"/>
      <c r="P112" s="155"/>
      <c r="Q112" s="178"/>
      <c r="R112" s="155"/>
      <c r="S112" s="178"/>
      <c r="T112" s="155"/>
      <c r="U112" s="197"/>
      <c r="V112" s="114"/>
      <c r="W112" s="208"/>
      <c r="X112" s="114"/>
      <c r="Y112" s="197"/>
      <c r="Z112" s="114"/>
      <c r="AA112" s="197"/>
      <c r="AB112" s="157"/>
      <c r="AC112" s="213"/>
      <c r="AD112" s="158"/>
      <c r="AE112" s="213"/>
      <c r="AF112" s="114"/>
      <c r="AG112" s="156"/>
      <c r="AH112" s="114"/>
      <c r="AI112" s="156"/>
      <c r="AJ112" s="114"/>
      <c r="AK112" s="156"/>
      <c r="AL112" s="159">
        <v>1</v>
      </c>
      <c r="AM112" s="264"/>
    </row>
    <row r="113" spans="1:39" ht="13.5" outlineLevel="1" thickTop="1" x14ac:dyDescent="0.2">
      <c r="A113" s="594" t="s">
        <v>65</v>
      </c>
      <c r="B113" s="597" t="s">
        <v>275</v>
      </c>
      <c r="C113" s="154" t="s">
        <v>57</v>
      </c>
      <c r="D113" s="88"/>
      <c r="E113" s="175"/>
      <c r="F113" s="86"/>
      <c r="G113" s="175"/>
      <c r="H113" s="88"/>
      <c r="I113" s="175"/>
      <c r="J113" s="88"/>
      <c r="K113" s="180"/>
      <c r="L113" s="86"/>
      <c r="M113" s="175">
        <f>(12.5+4.5)+1*15</f>
        <v>32</v>
      </c>
      <c r="N113" s="86"/>
      <c r="O113" s="175"/>
      <c r="P113" s="86"/>
      <c r="Q113" s="175"/>
      <c r="R113" s="86"/>
      <c r="S113" s="175"/>
      <c r="T113" s="86"/>
      <c r="U113" s="189"/>
      <c r="V113" s="88"/>
      <c r="W113" s="205"/>
      <c r="X113" s="88"/>
      <c r="Y113" s="189"/>
      <c r="Z113" s="88"/>
      <c r="AA113" s="189"/>
      <c r="AB113" s="90"/>
      <c r="AC113" s="203"/>
      <c r="AD113" s="88"/>
      <c r="AE113" s="203"/>
      <c r="AF113" s="88"/>
      <c r="AG113" s="87"/>
      <c r="AH113" s="88"/>
      <c r="AI113" s="87"/>
      <c r="AJ113" s="88"/>
      <c r="AK113" s="87"/>
      <c r="AL113" s="92"/>
      <c r="AM113" s="264"/>
    </row>
    <row r="114" spans="1:39" outlineLevel="1" x14ac:dyDescent="0.2">
      <c r="A114" s="595"/>
      <c r="B114" s="598"/>
      <c r="C114" s="105" t="s">
        <v>143</v>
      </c>
      <c r="D114" s="217"/>
      <c r="E114" s="176"/>
      <c r="F114" s="60"/>
      <c r="G114" s="176"/>
      <c r="H114" s="217"/>
      <c r="I114" s="176"/>
      <c r="J114" s="217"/>
      <c r="K114" s="179"/>
      <c r="L114" s="60"/>
      <c r="M114" s="176">
        <f>0.7+0.18+(3.44+0.18)+(2.82+0.18)*14+2.5</f>
        <v>49</v>
      </c>
      <c r="N114" s="60"/>
      <c r="O114" s="176"/>
      <c r="P114" s="60"/>
      <c r="Q114" s="176"/>
      <c r="R114" s="60"/>
      <c r="S114" s="176"/>
      <c r="T114" s="60"/>
      <c r="U114" s="190"/>
      <c r="V114" s="217"/>
      <c r="W114" s="206"/>
      <c r="X114" s="217"/>
      <c r="Y114" s="190"/>
      <c r="Z114" s="217"/>
      <c r="AA114" s="190"/>
      <c r="AB114" s="261"/>
      <c r="AC114" s="202"/>
      <c r="AD114" s="217"/>
      <c r="AE114" s="202"/>
      <c r="AF114" s="217"/>
      <c r="AG114" s="93"/>
      <c r="AH114" s="217"/>
      <c r="AI114" s="93"/>
      <c r="AJ114" s="217"/>
      <c r="AK114" s="93"/>
      <c r="AL114" s="258"/>
      <c r="AM114" s="264"/>
    </row>
    <row r="115" spans="1:39" outlineLevel="1" x14ac:dyDescent="0.2">
      <c r="A115" s="595"/>
      <c r="B115" s="598"/>
      <c r="C115" s="266" t="s">
        <v>140</v>
      </c>
      <c r="D115" s="217"/>
      <c r="E115" s="176"/>
      <c r="F115" s="60"/>
      <c r="G115" s="176"/>
      <c r="H115" s="217"/>
      <c r="I115" s="176"/>
      <c r="J115" s="217"/>
      <c r="K115" s="179"/>
      <c r="L115" s="60"/>
      <c r="M115" s="236">
        <f>0.5+(0.15*1)*15+0.3*15</f>
        <v>7.25</v>
      </c>
      <c r="N115" s="60"/>
      <c r="O115" s="176"/>
      <c r="P115" s="60"/>
      <c r="Q115" s="176"/>
      <c r="R115" s="60"/>
      <c r="S115" s="176"/>
      <c r="T115" s="60"/>
      <c r="U115" s="190"/>
      <c r="V115" s="217"/>
      <c r="W115" s="206"/>
      <c r="X115" s="217"/>
      <c r="Y115" s="190"/>
      <c r="Z115" s="217"/>
      <c r="AA115" s="190"/>
      <c r="AB115" s="228"/>
      <c r="AC115" s="202"/>
      <c r="AD115" s="217"/>
      <c r="AE115" s="202"/>
      <c r="AF115" s="217"/>
      <c r="AG115" s="93"/>
      <c r="AH115" s="217"/>
      <c r="AI115" s="93"/>
      <c r="AJ115" s="217"/>
      <c r="AK115" s="93"/>
      <c r="AL115" s="97">
        <v>15</v>
      </c>
      <c r="AM115" s="264"/>
    </row>
    <row r="116" spans="1:39" ht="13.5" outlineLevel="1" thickBot="1" x14ac:dyDescent="0.25">
      <c r="A116" s="596"/>
      <c r="B116" s="599"/>
      <c r="C116" s="238" t="s">
        <v>267</v>
      </c>
      <c r="D116" s="114"/>
      <c r="E116" s="178"/>
      <c r="F116" s="155"/>
      <c r="G116" s="178"/>
      <c r="H116" s="114"/>
      <c r="I116" s="178"/>
      <c r="J116" s="114"/>
      <c r="K116" s="182"/>
      <c r="L116" s="155"/>
      <c r="M116" s="259">
        <f>(0.6+0.18+0.5+0.55+1+0.15+0.3)</f>
        <v>3.28</v>
      </c>
      <c r="N116" s="155"/>
      <c r="O116" s="178"/>
      <c r="P116" s="155"/>
      <c r="Q116" s="178"/>
      <c r="R116" s="155"/>
      <c r="S116" s="178"/>
      <c r="T116" s="155"/>
      <c r="U116" s="197"/>
      <c r="V116" s="114"/>
      <c r="W116" s="208"/>
      <c r="X116" s="114"/>
      <c r="Y116" s="197"/>
      <c r="Z116" s="114"/>
      <c r="AA116" s="197"/>
      <c r="AB116" s="157"/>
      <c r="AC116" s="213"/>
      <c r="AD116" s="158"/>
      <c r="AE116" s="213"/>
      <c r="AF116" s="114"/>
      <c r="AG116" s="156"/>
      <c r="AH116" s="114"/>
      <c r="AI116" s="156"/>
      <c r="AJ116" s="114"/>
      <c r="AK116" s="156"/>
      <c r="AL116" s="159">
        <v>0</v>
      </c>
      <c r="AM116" s="264"/>
    </row>
    <row r="117" spans="1:39" ht="13.5" outlineLevel="1" thickTop="1" x14ac:dyDescent="0.2">
      <c r="A117" s="594" t="s">
        <v>65</v>
      </c>
      <c r="B117" s="597" t="s">
        <v>276</v>
      </c>
      <c r="C117" s="154" t="s">
        <v>57</v>
      </c>
      <c r="D117" s="88"/>
      <c r="E117" s="175"/>
      <c r="F117" s="86"/>
      <c r="G117" s="175"/>
      <c r="H117" s="88"/>
      <c r="I117" s="175"/>
      <c r="J117" s="88"/>
      <c r="K117" s="180"/>
      <c r="L117" s="86"/>
      <c r="M117" s="175">
        <f>13+1*15</f>
        <v>28</v>
      </c>
      <c r="N117" s="86"/>
      <c r="O117" s="175"/>
      <c r="P117" s="86"/>
      <c r="Q117" s="175"/>
      <c r="R117" s="86"/>
      <c r="S117" s="175"/>
      <c r="T117" s="86"/>
      <c r="U117" s="189"/>
      <c r="V117" s="88"/>
      <c r="W117" s="205"/>
      <c r="X117" s="88"/>
      <c r="Y117" s="189"/>
      <c r="Z117" s="88"/>
      <c r="AA117" s="189"/>
      <c r="AB117" s="90"/>
      <c r="AC117" s="203"/>
      <c r="AD117" s="88"/>
      <c r="AE117" s="203"/>
      <c r="AF117" s="88"/>
      <c r="AG117" s="87"/>
      <c r="AH117" s="88"/>
      <c r="AI117" s="87"/>
      <c r="AJ117" s="88"/>
      <c r="AK117" s="87"/>
      <c r="AL117" s="92"/>
      <c r="AM117" s="264"/>
    </row>
    <row r="118" spans="1:39" outlineLevel="1" x14ac:dyDescent="0.2">
      <c r="A118" s="595"/>
      <c r="B118" s="598"/>
      <c r="C118" s="105" t="s">
        <v>143</v>
      </c>
      <c r="D118" s="217"/>
      <c r="E118" s="176"/>
      <c r="F118" s="60"/>
      <c r="G118" s="176"/>
      <c r="H118" s="217"/>
      <c r="I118" s="176"/>
      <c r="J118" s="217"/>
      <c r="K118" s="179"/>
      <c r="L118" s="60"/>
      <c r="M118" s="176">
        <f>0.7+0.18+(3.44+0.18)+(2.82+0.18)*14+2.5</f>
        <v>49</v>
      </c>
      <c r="N118" s="60"/>
      <c r="O118" s="176"/>
      <c r="P118" s="60"/>
      <c r="Q118" s="176"/>
      <c r="R118" s="60"/>
      <c r="S118" s="176"/>
      <c r="T118" s="60"/>
      <c r="U118" s="190"/>
      <c r="V118" s="217"/>
      <c r="W118" s="206"/>
      <c r="X118" s="217"/>
      <c r="Y118" s="190"/>
      <c r="Z118" s="217"/>
      <c r="AA118" s="190"/>
      <c r="AB118" s="261"/>
      <c r="AC118" s="202"/>
      <c r="AD118" s="217"/>
      <c r="AE118" s="202"/>
      <c r="AF118" s="217"/>
      <c r="AG118" s="93"/>
      <c r="AH118" s="217"/>
      <c r="AI118" s="93"/>
      <c r="AJ118" s="217"/>
      <c r="AK118" s="93"/>
      <c r="AL118" s="258"/>
      <c r="AM118" s="264"/>
    </row>
    <row r="119" spans="1:39" outlineLevel="1" x14ac:dyDescent="0.2">
      <c r="A119" s="595"/>
      <c r="B119" s="598"/>
      <c r="C119" s="266" t="s">
        <v>140</v>
      </c>
      <c r="D119" s="217"/>
      <c r="E119" s="176"/>
      <c r="F119" s="60"/>
      <c r="G119" s="176"/>
      <c r="H119" s="217"/>
      <c r="I119" s="176"/>
      <c r="J119" s="217"/>
      <c r="K119" s="179"/>
      <c r="L119" s="60"/>
      <c r="M119" s="236">
        <f>0.5+(0.15*1)*15+0.3*15</f>
        <v>7.25</v>
      </c>
      <c r="N119" s="60"/>
      <c r="O119" s="176"/>
      <c r="P119" s="60"/>
      <c r="Q119" s="176"/>
      <c r="R119" s="60"/>
      <c r="S119" s="176"/>
      <c r="T119" s="60"/>
      <c r="U119" s="190"/>
      <c r="V119" s="217"/>
      <c r="W119" s="206"/>
      <c r="X119" s="217"/>
      <c r="Y119" s="190"/>
      <c r="Z119" s="217"/>
      <c r="AA119" s="190"/>
      <c r="AB119" s="261"/>
      <c r="AC119" s="202"/>
      <c r="AD119" s="217"/>
      <c r="AE119" s="202"/>
      <c r="AF119" s="217"/>
      <c r="AG119" s="93"/>
      <c r="AH119" s="217"/>
      <c r="AI119" s="93"/>
      <c r="AJ119" s="217"/>
      <c r="AK119" s="93"/>
      <c r="AL119" s="97">
        <v>15</v>
      </c>
      <c r="AM119" s="264"/>
    </row>
    <row r="120" spans="1:39" ht="13.5" outlineLevel="1" thickBot="1" x14ac:dyDescent="0.25">
      <c r="A120" s="596"/>
      <c r="B120" s="599"/>
      <c r="C120" s="238" t="s">
        <v>267</v>
      </c>
      <c r="D120" s="114"/>
      <c r="E120" s="178"/>
      <c r="F120" s="155"/>
      <c r="G120" s="178"/>
      <c r="H120" s="114"/>
      <c r="I120" s="178"/>
      <c r="J120" s="114"/>
      <c r="K120" s="182"/>
      <c r="L120" s="155"/>
      <c r="M120" s="259">
        <f>(0.6+0.18+0.5+0.55+1+0.15+0.3)+(0.6+0.18+0.5+0.55+2+1.5+0.15+0.3)</f>
        <v>9.06</v>
      </c>
      <c r="N120" s="155"/>
      <c r="O120" s="178"/>
      <c r="P120" s="155"/>
      <c r="Q120" s="178"/>
      <c r="R120" s="155"/>
      <c r="S120" s="178"/>
      <c r="T120" s="155"/>
      <c r="U120" s="197"/>
      <c r="V120" s="114"/>
      <c r="W120" s="208"/>
      <c r="X120" s="114"/>
      <c r="Y120" s="197"/>
      <c r="Z120" s="114"/>
      <c r="AA120" s="197"/>
      <c r="AB120" s="157"/>
      <c r="AC120" s="213"/>
      <c r="AD120" s="158"/>
      <c r="AE120" s="213"/>
      <c r="AF120" s="114"/>
      <c r="AG120" s="156"/>
      <c r="AH120" s="114"/>
      <c r="AI120" s="156"/>
      <c r="AJ120" s="114"/>
      <c r="AK120" s="156"/>
      <c r="AL120" s="159">
        <v>0</v>
      </c>
    </row>
    <row r="121" spans="1:39" ht="13.5" outlineLevel="1" thickTop="1" x14ac:dyDescent="0.2">
      <c r="A121" s="594" t="s">
        <v>65</v>
      </c>
      <c r="B121" s="597" t="s">
        <v>164</v>
      </c>
      <c r="C121" s="232" t="s">
        <v>57</v>
      </c>
      <c r="D121" s="88"/>
      <c r="E121" s="175"/>
      <c r="F121" s="86"/>
      <c r="G121" s="175"/>
      <c r="H121" s="88"/>
      <c r="I121" s="175"/>
      <c r="J121" s="88"/>
      <c r="K121" s="180"/>
      <c r="L121" s="61"/>
      <c r="M121" s="229">
        <v>2</v>
      </c>
      <c r="N121" s="61"/>
      <c r="O121" s="187"/>
      <c r="P121" s="61"/>
      <c r="Q121" s="187"/>
      <c r="R121" s="61"/>
      <c r="S121" s="187"/>
      <c r="T121" s="61"/>
      <c r="U121" s="198"/>
      <c r="V121" s="102"/>
      <c r="W121" s="209"/>
      <c r="X121" s="102"/>
      <c r="Y121" s="209"/>
      <c r="Z121" s="102"/>
      <c r="AA121" s="209"/>
      <c r="AB121" s="103"/>
      <c r="AC121" s="200"/>
      <c r="AD121" s="102"/>
      <c r="AE121" s="200"/>
      <c r="AF121" s="88"/>
      <c r="AG121" s="87"/>
      <c r="AH121" s="88"/>
      <c r="AI121" s="87"/>
      <c r="AJ121" s="88"/>
      <c r="AK121" s="87"/>
      <c r="AL121" s="92"/>
    </row>
    <row r="122" spans="1:39" outlineLevel="1" x14ac:dyDescent="0.2">
      <c r="A122" s="595"/>
      <c r="B122" s="598"/>
      <c r="C122" s="233" t="s">
        <v>143</v>
      </c>
      <c r="D122" s="217"/>
      <c r="E122" s="176"/>
      <c r="F122" s="60"/>
      <c r="G122" s="176"/>
      <c r="H122" s="217"/>
      <c r="I122" s="176"/>
      <c r="J122" s="217"/>
      <c r="K122" s="179"/>
      <c r="L122" s="60"/>
      <c r="M122" s="231">
        <f>0.7+1.5</f>
        <v>2.2000000000000002</v>
      </c>
      <c r="N122" s="60"/>
      <c r="O122" s="184"/>
      <c r="P122" s="60"/>
      <c r="Q122" s="184"/>
      <c r="R122" s="60"/>
      <c r="S122" s="184"/>
      <c r="T122" s="60"/>
      <c r="U122" s="194"/>
      <c r="V122" s="217"/>
      <c r="W122" s="206"/>
      <c r="X122" s="217"/>
      <c r="Y122" s="206"/>
      <c r="Z122" s="217"/>
      <c r="AA122" s="206"/>
      <c r="AB122" s="228"/>
      <c r="AC122" s="202"/>
      <c r="AD122" s="217"/>
      <c r="AE122" s="202"/>
      <c r="AF122" s="217"/>
      <c r="AG122" s="93"/>
      <c r="AH122" s="217"/>
      <c r="AI122" s="93"/>
      <c r="AJ122" s="217"/>
      <c r="AK122" s="93"/>
      <c r="AL122" s="97"/>
    </row>
    <row r="123" spans="1:39" ht="13.5" outlineLevel="1" thickBot="1" x14ac:dyDescent="0.25">
      <c r="A123" s="596"/>
      <c r="B123" s="599"/>
      <c r="C123" s="235" t="s">
        <v>140</v>
      </c>
      <c r="D123" s="114"/>
      <c r="E123" s="178"/>
      <c r="F123" s="155"/>
      <c r="G123" s="178"/>
      <c r="H123" s="114"/>
      <c r="I123" s="178"/>
      <c r="J123" s="114"/>
      <c r="K123" s="182"/>
      <c r="L123" s="108"/>
      <c r="M123" s="230">
        <f>0.5*2</f>
        <v>1</v>
      </c>
      <c r="N123" s="108"/>
      <c r="O123" s="188"/>
      <c r="P123" s="108"/>
      <c r="Q123" s="188"/>
      <c r="R123" s="108"/>
      <c r="S123" s="188"/>
      <c r="T123" s="108"/>
      <c r="U123" s="199"/>
      <c r="V123" s="163"/>
      <c r="W123" s="210"/>
      <c r="X123" s="163"/>
      <c r="Y123" s="210"/>
      <c r="Z123" s="163"/>
      <c r="AA123" s="210"/>
      <c r="AB123" s="109"/>
      <c r="AC123" s="201"/>
      <c r="AD123" s="163"/>
      <c r="AE123" s="201"/>
      <c r="AF123" s="114"/>
      <c r="AG123" s="156"/>
      <c r="AH123" s="114"/>
      <c r="AI123" s="156"/>
      <c r="AJ123" s="114"/>
      <c r="AK123" s="156"/>
      <c r="AL123" s="159">
        <v>0</v>
      </c>
    </row>
    <row r="124" spans="1:39" ht="13.5" outlineLevel="1" thickTop="1" x14ac:dyDescent="0.2">
      <c r="A124" s="588" t="s">
        <v>69</v>
      </c>
      <c r="B124" s="591" t="s">
        <v>264</v>
      </c>
      <c r="C124" s="232" t="s">
        <v>57</v>
      </c>
      <c r="D124" s="88"/>
      <c r="E124" s="175"/>
      <c r="F124" s="86"/>
      <c r="G124" s="175"/>
      <c r="H124" s="88"/>
      <c r="I124" s="175"/>
      <c r="J124" s="88"/>
      <c r="K124" s="180"/>
      <c r="L124" s="86"/>
      <c r="M124" s="175"/>
      <c r="N124" s="86"/>
      <c r="O124" s="175"/>
      <c r="P124" s="86"/>
      <c r="Q124" s="175"/>
      <c r="R124" s="86"/>
      <c r="S124" s="175"/>
      <c r="T124" s="86"/>
      <c r="U124" s="189"/>
      <c r="V124" s="88"/>
      <c r="W124" s="205"/>
      <c r="X124" s="88"/>
      <c r="Y124" s="189"/>
      <c r="Z124" s="88"/>
      <c r="AA124" s="189"/>
      <c r="AB124" s="90"/>
      <c r="AC124" s="215">
        <f>12.3+5</f>
        <v>17.3</v>
      </c>
      <c r="AD124" s="88"/>
      <c r="AE124" s="215"/>
      <c r="AF124" s="88"/>
      <c r="AG124" s="87"/>
      <c r="AH124" s="88"/>
      <c r="AI124" s="87"/>
      <c r="AJ124" s="88"/>
      <c r="AK124" s="87"/>
      <c r="AL124" s="92"/>
    </row>
    <row r="125" spans="1:39" outlineLevel="1" x14ac:dyDescent="0.2">
      <c r="A125" s="589"/>
      <c r="B125" s="592"/>
      <c r="C125" s="233" t="s">
        <v>143</v>
      </c>
      <c r="D125" s="217"/>
      <c r="E125" s="176"/>
      <c r="F125" s="60"/>
      <c r="G125" s="176"/>
      <c r="H125" s="217"/>
      <c r="I125" s="176"/>
      <c r="J125" s="217"/>
      <c r="K125" s="179"/>
      <c r="L125" s="60"/>
      <c r="M125" s="176"/>
      <c r="N125" s="60"/>
      <c r="O125" s="176"/>
      <c r="P125" s="60"/>
      <c r="Q125" s="176"/>
      <c r="R125" s="60"/>
      <c r="S125" s="176"/>
      <c r="T125" s="60"/>
      <c r="U125" s="190"/>
      <c r="V125" s="217"/>
      <c r="W125" s="206"/>
      <c r="X125" s="217"/>
      <c r="Y125" s="190"/>
      <c r="Z125" s="217"/>
      <c r="AA125" s="190"/>
      <c r="AB125" s="228"/>
      <c r="AC125" s="214">
        <f>0.7+(0.18+0.12+2)</f>
        <v>3</v>
      </c>
      <c r="AD125" s="217"/>
      <c r="AE125" s="214"/>
      <c r="AF125" s="217"/>
      <c r="AG125" s="93"/>
      <c r="AH125" s="217"/>
      <c r="AI125" s="93"/>
      <c r="AJ125" s="217"/>
      <c r="AK125" s="93"/>
      <c r="AL125" s="97"/>
    </row>
    <row r="126" spans="1:39" ht="13.5" outlineLevel="1" thickBot="1" x14ac:dyDescent="0.25">
      <c r="A126" s="590"/>
      <c r="B126" s="593"/>
      <c r="C126" s="235" t="s">
        <v>141</v>
      </c>
      <c r="D126" s="114"/>
      <c r="E126" s="178"/>
      <c r="F126" s="155"/>
      <c r="G126" s="178"/>
      <c r="H126" s="114"/>
      <c r="I126" s="178"/>
      <c r="J126" s="114"/>
      <c r="K126" s="182"/>
      <c r="L126" s="155"/>
      <c r="M126" s="178"/>
      <c r="N126" s="155"/>
      <c r="O126" s="178"/>
      <c r="P126" s="155"/>
      <c r="Q126" s="178"/>
      <c r="R126" s="155"/>
      <c r="S126" s="178"/>
      <c r="T126" s="155"/>
      <c r="U126" s="197"/>
      <c r="V126" s="114"/>
      <c r="W126" s="208"/>
      <c r="X126" s="114"/>
      <c r="Y126" s="197"/>
      <c r="Z126" s="114"/>
      <c r="AA126" s="197"/>
      <c r="AB126" s="157"/>
      <c r="AC126" s="213">
        <f>0.5+0.15+0.15*2</f>
        <v>0.95</v>
      </c>
      <c r="AD126" s="158"/>
      <c r="AE126" s="213"/>
      <c r="AF126" s="114"/>
      <c r="AG126" s="156"/>
      <c r="AH126" s="114"/>
      <c r="AI126" s="156"/>
      <c r="AJ126" s="114"/>
      <c r="AK126" s="156"/>
      <c r="AL126" s="159">
        <v>1</v>
      </c>
      <c r="AM126" s="244"/>
    </row>
    <row r="127" spans="1:39" ht="13.5" outlineLevel="1" thickTop="1" x14ac:dyDescent="0.2">
      <c r="A127" s="588" t="s">
        <v>69</v>
      </c>
      <c r="B127" s="591" t="s">
        <v>142</v>
      </c>
      <c r="C127" s="232" t="s">
        <v>57</v>
      </c>
      <c r="D127" s="88"/>
      <c r="E127" s="175"/>
      <c r="F127" s="86"/>
      <c r="G127" s="175"/>
      <c r="H127" s="88"/>
      <c r="I127" s="175"/>
      <c r="J127" s="88"/>
      <c r="K127" s="180"/>
      <c r="L127" s="86"/>
      <c r="M127" s="175"/>
      <c r="N127" s="86"/>
      <c r="O127" s="175"/>
      <c r="P127" s="86"/>
      <c r="Q127" s="175"/>
      <c r="R127" s="86"/>
      <c r="S127" s="175"/>
      <c r="T127" s="86"/>
      <c r="U127" s="189"/>
      <c r="V127" s="88"/>
      <c r="W127" s="205"/>
      <c r="X127" s="88"/>
      <c r="Y127" s="189"/>
      <c r="Z127" s="88"/>
      <c r="AA127" s="189"/>
      <c r="AB127" s="90"/>
      <c r="AC127" s="215">
        <v>14</v>
      </c>
      <c r="AD127" s="88"/>
      <c r="AE127" s="215"/>
      <c r="AF127" s="88"/>
      <c r="AG127" s="87"/>
      <c r="AH127" s="88"/>
      <c r="AI127" s="87"/>
      <c r="AJ127" s="88"/>
      <c r="AK127" s="87"/>
      <c r="AL127" s="92"/>
    </row>
    <row r="128" spans="1:39" outlineLevel="1" x14ac:dyDescent="0.2">
      <c r="A128" s="589"/>
      <c r="B128" s="592"/>
      <c r="C128" s="233" t="s">
        <v>143</v>
      </c>
      <c r="D128" s="217"/>
      <c r="E128" s="176"/>
      <c r="F128" s="60"/>
      <c r="G128" s="176"/>
      <c r="H128" s="217"/>
      <c r="I128" s="176"/>
      <c r="J128" s="217"/>
      <c r="K128" s="179"/>
      <c r="L128" s="60"/>
      <c r="M128" s="176"/>
      <c r="N128" s="60"/>
      <c r="O128" s="176"/>
      <c r="P128" s="60"/>
      <c r="Q128" s="176"/>
      <c r="R128" s="60"/>
      <c r="S128" s="176"/>
      <c r="T128" s="60"/>
      <c r="U128" s="190"/>
      <c r="V128" s="217"/>
      <c r="W128" s="206"/>
      <c r="X128" s="217"/>
      <c r="Y128" s="190"/>
      <c r="Z128" s="217"/>
      <c r="AA128" s="190"/>
      <c r="AB128" s="228"/>
      <c r="AC128" s="214">
        <f>0.7+2+2+2</f>
        <v>6.7</v>
      </c>
      <c r="AD128" s="217"/>
      <c r="AE128" s="214"/>
      <c r="AF128" s="217"/>
      <c r="AG128" s="93"/>
      <c r="AH128" s="217"/>
      <c r="AI128" s="93"/>
      <c r="AJ128" s="217"/>
      <c r="AK128" s="93"/>
      <c r="AL128" s="97"/>
    </row>
    <row r="129" spans="1:39" ht="13.5" outlineLevel="1" thickBot="1" x14ac:dyDescent="0.25">
      <c r="A129" s="590"/>
      <c r="B129" s="593"/>
      <c r="C129" s="235" t="s">
        <v>141</v>
      </c>
      <c r="D129" s="114"/>
      <c r="E129" s="178"/>
      <c r="F129" s="155"/>
      <c r="G129" s="178"/>
      <c r="H129" s="114"/>
      <c r="I129" s="178"/>
      <c r="J129" s="114"/>
      <c r="K129" s="182"/>
      <c r="L129" s="155"/>
      <c r="M129" s="178"/>
      <c r="N129" s="155"/>
      <c r="O129" s="178"/>
      <c r="P129" s="155"/>
      <c r="Q129" s="178"/>
      <c r="R129" s="155"/>
      <c r="S129" s="178"/>
      <c r="T129" s="155"/>
      <c r="U129" s="197"/>
      <c r="V129" s="114"/>
      <c r="W129" s="208"/>
      <c r="X129" s="114"/>
      <c r="Y129" s="197"/>
      <c r="Z129" s="114"/>
      <c r="AA129" s="197"/>
      <c r="AB129" s="157"/>
      <c r="AC129" s="213">
        <f>0.5+0.15*3+0.15*2</f>
        <v>1.25</v>
      </c>
      <c r="AD129" s="158"/>
      <c r="AE129" s="213"/>
      <c r="AF129" s="114"/>
      <c r="AG129" s="156"/>
      <c r="AH129" s="114"/>
      <c r="AI129" s="156"/>
      <c r="AJ129" s="114"/>
      <c r="AK129" s="156"/>
      <c r="AL129" s="159">
        <v>1</v>
      </c>
    </row>
    <row r="130" spans="1:39" ht="13.5" outlineLevel="1" thickTop="1" x14ac:dyDescent="0.2">
      <c r="A130" s="588" t="s">
        <v>69</v>
      </c>
      <c r="B130" s="591" t="s">
        <v>144</v>
      </c>
      <c r="C130" s="232" t="s">
        <v>57</v>
      </c>
      <c r="D130" s="88"/>
      <c r="E130" s="175"/>
      <c r="F130" s="86"/>
      <c r="G130" s="175"/>
      <c r="H130" s="88"/>
      <c r="I130" s="175"/>
      <c r="J130" s="88"/>
      <c r="K130" s="180"/>
      <c r="L130" s="86"/>
      <c r="M130" s="175"/>
      <c r="N130" s="86"/>
      <c r="O130" s="175"/>
      <c r="P130" s="86"/>
      <c r="Q130" s="175"/>
      <c r="R130" s="86"/>
      <c r="S130" s="175"/>
      <c r="T130" s="86"/>
      <c r="U130" s="189"/>
      <c r="V130" s="88"/>
      <c r="W130" s="205"/>
      <c r="X130" s="88"/>
      <c r="Y130" s="189"/>
      <c r="Z130" s="88"/>
      <c r="AA130" s="189"/>
      <c r="AB130" s="90"/>
      <c r="AC130" s="215">
        <f>12.3+(9.3+11.5)</f>
        <v>33.1</v>
      </c>
      <c r="AD130" s="88"/>
      <c r="AE130" s="215"/>
      <c r="AF130" s="88"/>
      <c r="AG130" s="87"/>
      <c r="AH130" s="88"/>
      <c r="AI130" s="87"/>
      <c r="AJ130" s="88"/>
      <c r="AK130" s="87"/>
      <c r="AL130" s="92"/>
    </row>
    <row r="131" spans="1:39" outlineLevel="1" x14ac:dyDescent="0.2">
      <c r="A131" s="589"/>
      <c r="B131" s="592"/>
      <c r="C131" s="233" t="s">
        <v>143</v>
      </c>
      <c r="D131" s="217"/>
      <c r="E131" s="176"/>
      <c r="F131" s="60"/>
      <c r="G131" s="176"/>
      <c r="H131" s="217"/>
      <c r="I131" s="176"/>
      <c r="J131" s="217"/>
      <c r="K131" s="179"/>
      <c r="L131" s="60"/>
      <c r="M131" s="176"/>
      <c r="N131" s="60"/>
      <c r="O131" s="176"/>
      <c r="P131" s="60"/>
      <c r="Q131" s="176"/>
      <c r="R131" s="60"/>
      <c r="S131" s="176"/>
      <c r="T131" s="60"/>
      <c r="U131" s="190"/>
      <c r="V131" s="217"/>
      <c r="W131" s="206"/>
      <c r="X131" s="217"/>
      <c r="Y131" s="190"/>
      <c r="Z131" s="217"/>
      <c r="AA131" s="190"/>
      <c r="AB131" s="228"/>
      <c r="AC131" s="214">
        <f>0.7+(0.18)+(3.44+0.18)+(2.82+0.18)*14+(3.08+0.18)+0.5</f>
        <v>50.26</v>
      </c>
      <c r="AD131" s="217"/>
      <c r="AE131" s="214"/>
      <c r="AF131" s="217"/>
      <c r="AG131" s="93"/>
      <c r="AH131" s="217"/>
      <c r="AI131" s="93"/>
      <c r="AJ131" s="217"/>
      <c r="AK131" s="93"/>
      <c r="AL131" s="97"/>
    </row>
    <row r="132" spans="1:39" ht="13.5" outlineLevel="1" thickBot="1" x14ac:dyDescent="0.25">
      <c r="A132" s="590"/>
      <c r="B132" s="593"/>
      <c r="C132" s="235" t="s">
        <v>141</v>
      </c>
      <c r="D132" s="114"/>
      <c r="E132" s="178"/>
      <c r="F132" s="155"/>
      <c r="G132" s="178"/>
      <c r="H132" s="114"/>
      <c r="I132" s="178"/>
      <c r="J132" s="114"/>
      <c r="K132" s="182"/>
      <c r="L132" s="155"/>
      <c r="M132" s="178"/>
      <c r="N132" s="155"/>
      <c r="O132" s="178"/>
      <c r="P132" s="155"/>
      <c r="Q132" s="178"/>
      <c r="R132" s="155"/>
      <c r="S132" s="178"/>
      <c r="T132" s="155"/>
      <c r="U132" s="197"/>
      <c r="V132" s="114"/>
      <c r="W132" s="208"/>
      <c r="X132" s="114"/>
      <c r="Y132" s="197"/>
      <c r="Z132" s="114"/>
      <c r="AA132" s="197"/>
      <c r="AB132" s="157"/>
      <c r="AC132" s="213">
        <f>0.5+0.15*3+0.15*2</f>
        <v>1.25</v>
      </c>
      <c r="AD132" s="158"/>
      <c r="AE132" s="213"/>
      <c r="AF132" s="114"/>
      <c r="AG132" s="156"/>
      <c r="AH132" s="114"/>
      <c r="AI132" s="156"/>
      <c r="AJ132" s="114"/>
      <c r="AK132" s="156"/>
      <c r="AL132" s="159">
        <v>1</v>
      </c>
    </row>
    <row r="133" spans="1:39" ht="13.5" outlineLevel="1" thickTop="1" x14ac:dyDescent="0.2">
      <c r="A133" s="588" t="s">
        <v>69</v>
      </c>
      <c r="B133" s="591" t="s">
        <v>145</v>
      </c>
      <c r="C133" s="232" t="s">
        <v>57</v>
      </c>
      <c r="D133" s="88"/>
      <c r="E133" s="175"/>
      <c r="F133" s="86"/>
      <c r="G133" s="175"/>
      <c r="H133" s="88"/>
      <c r="I133" s="175"/>
      <c r="J133" s="88"/>
      <c r="K133" s="180"/>
      <c r="L133" s="86"/>
      <c r="M133" s="175"/>
      <c r="N133" s="86"/>
      <c r="O133" s="175"/>
      <c r="P133" s="86"/>
      <c r="Q133" s="175"/>
      <c r="R133" s="86"/>
      <c r="S133" s="175"/>
      <c r="T133" s="86"/>
      <c r="U133" s="189"/>
      <c r="V133" s="88"/>
      <c r="W133" s="205"/>
      <c r="X133" s="88"/>
      <c r="Y133" s="189"/>
      <c r="Z133" s="88"/>
      <c r="AA133" s="189"/>
      <c r="AB133" s="90"/>
      <c r="AC133" s="215">
        <v>16.600000000000001</v>
      </c>
      <c r="AD133" s="88"/>
      <c r="AE133" s="215"/>
      <c r="AF133" s="88"/>
      <c r="AG133" s="87"/>
      <c r="AH133" s="88"/>
      <c r="AI133" s="87"/>
      <c r="AJ133" s="88"/>
      <c r="AK133" s="87"/>
      <c r="AL133" s="92"/>
    </row>
    <row r="134" spans="1:39" outlineLevel="1" x14ac:dyDescent="0.2">
      <c r="A134" s="589"/>
      <c r="B134" s="592"/>
      <c r="C134" s="233" t="s">
        <v>143</v>
      </c>
      <c r="D134" s="217"/>
      <c r="E134" s="176"/>
      <c r="F134" s="60"/>
      <c r="G134" s="176"/>
      <c r="H134" s="217"/>
      <c r="I134" s="176"/>
      <c r="J134" s="217"/>
      <c r="K134" s="179"/>
      <c r="L134" s="60"/>
      <c r="M134" s="176"/>
      <c r="N134" s="60"/>
      <c r="O134" s="176"/>
      <c r="P134" s="60"/>
      <c r="Q134" s="176"/>
      <c r="R134" s="60"/>
      <c r="S134" s="176"/>
      <c r="T134" s="60"/>
      <c r="U134" s="190"/>
      <c r="V134" s="217"/>
      <c r="W134" s="206"/>
      <c r="X134" s="217"/>
      <c r="Y134" s="190"/>
      <c r="Z134" s="217"/>
      <c r="AA134" s="190"/>
      <c r="AB134" s="228"/>
      <c r="AC134" s="214">
        <f>0.7+2</f>
        <v>2.7</v>
      </c>
      <c r="AD134" s="217"/>
      <c r="AE134" s="214"/>
      <c r="AF134" s="217"/>
      <c r="AG134" s="93"/>
      <c r="AH134" s="217"/>
      <c r="AI134" s="93"/>
      <c r="AJ134" s="217"/>
      <c r="AK134" s="93"/>
      <c r="AL134" s="97"/>
    </row>
    <row r="135" spans="1:39" ht="13.5" outlineLevel="1" thickBot="1" x14ac:dyDescent="0.25">
      <c r="A135" s="590"/>
      <c r="B135" s="593"/>
      <c r="C135" s="235" t="s">
        <v>141</v>
      </c>
      <c r="D135" s="114"/>
      <c r="E135" s="178"/>
      <c r="F135" s="155"/>
      <c r="G135" s="178"/>
      <c r="H135" s="114"/>
      <c r="I135" s="178"/>
      <c r="J135" s="114"/>
      <c r="K135" s="182"/>
      <c r="L135" s="155"/>
      <c r="M135" s="178"/>
      <c r="N135" s="155"/>
      <c r="O135" s="178"/>
      <c r="P135" s="155"/>
      <c r="Q135" s="178"/>
      <c r="R135" s="155"/>
      <c r="S135" s="178"/>
      <c r="T135" s="155"/>
      <c r="U135" s="197"/>
      <c r="V135" s="114"/>
      <c r="W135" s="208"/>
      <c r="X135" s="114"/>
      <c r="Y135" s="197"/>
      <c r="Z135" s="114"/>
      <c r="AA135" s="197"/>
      <c r="AB135" s="157"/>
      <c r="AC135" s="213">
        <f>0.5+0.15+0.15*2</f>
        <v>0.95</v>
      </c>
      <c r="AD135" s="158"/>
      <c r="AE135" s="213"/>
      <c r="AF135" s="114"/>
      <c r="AG135" s="156"/>
      <c r="AH135" s="114"/>
      <c r="AI135" s="156"/>
      <c r="AJ135" s="114"/>
      <c r="AK135" s="156"/>
      <c r="AL135" s="159">
        <v>1</v>
      </c>
      <c r="AM135" s="244"/>
    </row>
    <row r="136" spans="1:39" ht="13.5" outlineLevel="1" thickTop="1" x14ac:dyDescent="0.2">
      <c r="A136" s="588" t="s">
        <v>69</v>
      </c>
      <c r="B136" s="591" t="s">
        <v>265</v>
      </c>
      <c r="C136" s="232" t="s">
        <v>57</v>
      </c>
      <c r="D136" s="88"/>
      <c r="E136" s="175"/>
      <c r="F136" s="86"/>
      <c r="G136" s="175"/>
      <c r="H136" s="88"/>
      <c r="I136" s="175"/>
      <c r="J136" s="88"/>
      <c r="K136" s="180"/>
      <c r="L136" s="86"/>
      <c r="M136" s="175"/>
      <c r="N136" s="86"/>
      <c r="O136" s="175"/>
      <c r="P136" s="86"/>
      <c r="Q136" s="175"/>
      <c r="R136" s="86"/>
      <c r="S136" s="175"/>
      <c r="T136" s="86"/>
      <c r="U136" s="189"/>
      <c r="V136" s="88"/>
      <c r="W136" s="205"/>
      <c r="X136" s="88"/>
      <c r="Y136" s="189"/>
      <c r="Z136" s="88"/>
      <c r="AA136" s="189"/>
      <c r="AB136" s="90"/>
      <c r="AC136" s="215">
        <f>2</f>
        <v>2</v>
      </c>
      <c r="AD136" s="88"/>
      <c r="AE136" s="215"/>
      <c r="AF136" s="88"/>
      <c r="AG136" s="87"/>
      <c r="AH136" s="88"/>
      <c r="AI136" s="87"/>
      <c r="AJ136" s="88"/>
      <c r="AK136" s="87"/>
      <c r="AL136" s="92"/>
    </row>
    <row r="137" spans="1:39" outlineLevel="1" x14ac:dyDescent="0.2">
      <c r="A137" s="589"/>
      <c r="B137" s="592"/>
      <c r="C137" s="233" t="s">
        <v>143</v>
      </c>
      <c r="D137" s="217"/>
      <c r="E137" s="176"/>
      <c r="F137" s="60"/>
      <c r="G137" s="176"/>
      <c r="H137" s="217"/>
      <c r="I137" s="176"/>
      <c r="J137" s="217"/>
      <c r="K137" s="179"/>
      <c r="L137" s="60"/>
      <c r="M137" s="176"/>
      <c r="N137" s="60"/>
      <c r="O137" s="176"/>
      <c r="P137" s="60"/>
      <c r="Q137" s="176"/>
      <c r="R137" s="60"/>
      <c r="S137" s="176"/>
      <c r="T137" s="60"/>
      <c r="U137" s="190"/>
      <c r="V137" s="217"/>
      <c r="W137" s="206"/>
      <c r="X137" s="217"/>
      <c r="Y137" s="190"/>
      <c r="Z137" s="217"/>
      <c r="AA137" s="190"/>
      <c r="AB137" s="228"/>
      <c r="AC137" s="190">
        <f>0.7+(0.18+0.12+0.7)</f>
        <v>1.7</v>
      </c>
      <c r="AD137" s="217"/>
      <c r="AE137" s="190"/>
      <c r="AF137" s="217"/>
      <c r="AG137" s="93"/>
      <c r="AH137" s="217"/>
      <c r="AI137" s="93"/>
      <c r="AJ137" s="217"/>
      <c r="AK137" s="93"/>
      <c r="AL137" s="97"/>
    </row>
    <row r="138" spans="1:39" ht="13.5" outlineLevel="1" thickBot="1" x14ac:dyDescent="0.25">
      <c r="A138" s="590"/>
      <c r="B138" s="593"/>
      <c r="C138" s="235" t="s">
        <v>141</v>
      </c>
      <c r="D138" s="114"/>
      <c r="E138" s="178"/>
      <c r="F138" s="155"/>
      <c r="G138" s="178"/>
      <c r="H138" s="114"/>
      <c r="I138" s="178"/>
      <c r="J138" s="114"/>
      <c r="K138" s="182"/>
      <c r="L138" s="155"/>
      <c r="M138" s="178"/>
      <c r="N138" s="155"/>
      <c r="O138" s="178"/>
      <c r="P138" s="155"/>
      <c r="Q138" s="178"/>
      <c r="R138" s="155"/>
      <c r="S138" s="178"/>
      <c r="T138" s="155"/>
      <c r="U138" s="197"/>
      <c r="V138" s="114"/>
      <c r="W138" s="208"/>
      <c r="X138" s="114"/>
      <c r="Y138" s="197"/>
      <c r="Z138" s="114"/>
      <c r="AA138" s="197"/>
      <c r="AB138" s="157"/>
      <c r="AC138" s="213">
        <f>0.5+0.15+0.15*2</f>
        <v>0.95</v>
      </c>
      <c r="AD138" s="158"/>
      <c r="AE138" s="213"/>
      <c r="AF138" s="114"/>
      <c r="AG138" s="156"/>
      <c r="AH138" s="114"/>
      <c r="AI138" s="156"/>
      <c r="AJ138" s="114"/>
      <c r="AK138" s="156"/>
      <c r="AL138" s="159">
        <v>1</v>
      </c>
      <c r="AM138" s="244"/>
    </row>
    <row r="139" spans="1:39" ht="13.5" outlineLevel="1" thickTop="1" x14ac:dyDescent="0.2">
      <c r="A139" s="588" t="s">
        <v>69</v>
      </c>
      <c r="B139" s="591" t="s">
        <v>147</v>
      </c>
      <c r="C139" s="232" t="s">
        <v>57</v>
      </c>
      <c r="D139" s="88"/>
      <c r="E139" s="175"/>
      <c r="F139" s="86"/>
      <c r="G139" s="175"/>
      <c r="H139" s="88"/>
      <c r="I139" s="175"/>
      <c r="J139" s="88"/>
      <c r="K139" s="180"/>
      <c r="L139" s="86"/>
      <c r="M139" s="175"/>
      <c r="N139" s="86"/>
      <c r="O139" s="175"/>
      <c r="P139" s="86"/>
      <c r="Q139" s="175"/>
      <c r="R139" s="86"/>
      <c r="S139" s="175"/>
      <c r="T139" s="86"/>
      <c r="U139" s="189"/>
      <c r="V139" s="88"/>
      <c r="W139" s="205"/>
      <c r="X139" s="88"/>
      <c r="Y139" s="189"/>
      <c r="Z139" s="88"/>
      <c r="AA139" s="189"/>
      <c r="AB139" s="90"/>
      <c r="AC139" s="215">
        <v>9.4</v>
      </c>
      <c r="AD139" s="88"/>
      <c r="AE139" s="215"/>
      <c r="AF139" s="88"/>
      <c r="AG139" s="87"/>
      <c r="AH139" s="88"/>
      <c r="AI139" s="87"/>
      <c r="AJ139" s="88"/>
      <c r="AK139" s="87"/>
      <c r="AL139" s="92"/>
    </row>
    <row r="140" spans="1:39" outlineLevel="1" x14ac:dyDescent="0.2">
      <c r="A140" s="589"/>
      <c r="B140" s="592"/>
      <c r="C140" s="233" t="s">
        <v>143</v>
      </c>
      <c r="D140" s="217"/>
      <c r="E140" s="176"/>
      <c r="F140" s="60"/>
      <c r="G140" s="176"/>
      <c r="H140" s="217"/>
      <c r="I140" s="176"/>
      <c r="J140" s="217"/>
      <c r="K140" s="179"/>
      <c r="L140" s="60"/>
      <c r="M140" s="176"/>
      <c r="N140" s="60"/>
      <c r="O140" s="176"/>
      <c r="P140" s="60"/>
      <c r="Q140" s="176"/>
      <c r="R140" s="60"/>
      <c r="S140" s="176"/>
      <c r="T140" s="60"/>
      <c r="U140" s="190"/>
      <c r="V140" s="217"/>
      <c r="W140" s="206"/>
      <c r="X140" s="217"/>
      <c r="Y140" s="190"/>
      <c r="Z140" s="217"/>
      <c r="AA140" s="190"/>
      <c r="AB140" s="228"/>
      <c r="AC140" s="214">
        <f>0.7+2</f>
        <v>2.7</v>
      </c>
      <c r="AD140" s="217"/>
      <c r="AE140" s="214"/>
      <c r="AF140" s="217"/>
      <c r="AG140" s="93"/>
      <c r="AH140" s="217"/>
      <c r="AI140" s="93"/>
      <c r="AJ140" s="217"/>
      <c r="AK140" s="93"/>
      <c r="AL140" s="97"/>
    </row>
    <row r="141" spans="1:39" ht="13.5" outlineLevel="1" thickBot="1" x14ac:dyDescent="0.25">
      <c r="A141" s="590"/>
      <c r="B141" s="593"/>
      <c r="C141" s="235" t="s">
        <v>141</v>
      </c>
      <c r="D141" s="114"/>
      <c r="E141" s="178"/>
      <c r="F141" s="155"/>
      <c r="G141" s="178"/>
      <c r="H141" s="114"/>
      <c r="I141" s="178"/>
      <c r="J141" s="114"/>
      <c r="K141" s="182"/>
      <c r="L141" s="155"/>
      <c r="M141" s="178"/>
      <c r="N141" s="155"/>
      <c r="O141" s="178"/>
      <c r="P141" s="155"/>
      <c r="Q141" s="178"/>
      <c r="R141" s="155"/>
      <c r="S141" s="178"/>
      <c r="T141" s="155"/>
      <c r="U141" s="197"/>
      <c r="V141" s="114"/>
      <c r="W141" s="208"/>
      <c r="X141" s="114"/>
      <c r="Y141" s="197"/>
      <c r="Z141" s="114"/>
      <c r="AA141" s="197"/>
      <c r="AB141" s="157"/>
      <c r="AC141" s="213">
        <f>0.5+0.5</f>
        <v>1</v>
      </c>
      <c r="AD141" s="158"/>
      <c r="AE141" s="213"/>
      <c r="AF141" s="114"/>
      <c r="AG141" s="156"/>
      <c r="AH141" s="114"/>
      <c r="AI141" s="156"/>
      <c r="AJ141" s="114"/>
      <c r="AK141" s="156"/>
      <c r="AL141" s="159">
        <v>0</v>
      </c>
    </row>
    <row r="142" spans="1:39" ht="13.5" outlineLevel="1" thickTop="1" x14ac:dyDescent="0.2">
      <c r="A142" s="588" t="s">
        <v>69</v>
      </c>
      <c r="B142" s="591" t="s">
        <v>148</v>
      </c>
      <c r="C142" s="232" t="s">
        <v>57</v>
      </c>
      <c r="D142" s="88"/>
      <c r="E142" s="175"/>
      <c r="F142" s="86"/>
      <c r="G142" s="175"/>
      <c r="H142" s="88"/>
      <c r="I142" s="175"/>
      <c r="J142" s="88"/>
      <c r="K142" s="180"/>
      <c r="L142" s="86"/>
      <c r="M142" s="175"/>
      <c r="N142" s="86"/>
      <c r="O142" s="175"/>
      <c r="P142" s="86"/>
      <c r="Q142" s="175"/>
      <c r="R142" s="86"/>
      <c r="S142" s="175"/>
      <c r="T142" s="86"/>
      <c r="U142" s="189"/>
      <c r="V142" s="88"/>
      <c r="W142" s="205"/>
      <c r="X142" s="88"/>
      <c r="Y142" s="189"/>
      <c r="Z142" s="88"/>
      <c r="AA142" s="189"/>
      <c r="AB142" s="90"/>
      <c r="AC142" s="215">
        <f>12+(8.9+9.1)</f>
        <v>30</v>
      </c>
      <c r="AD142" s="88"/>
      <c r="AE142" s="215"/>
      <c r="AF142" s="88"/>
      <c r="AG142" s="87"/>
      <c r="AH142" s="88"/>
      <c r="AI142" s="87"/>
      <c r="AJ142" s="88"/>
      <c r="AK142" s="87"/>
      <c r="AL142" s="92"/>
    </row>
    <row r="143" spans="1:39" outlineLevel="1" x14ac:dyDescent="0.2">
      <c r="A143" s="589"/>
      <c r="B143" s="592"/>
      <c r="C143" s="233" t="s">
        <v>143</v>
      </c>
      <c r="D143" s="217"/>
      <c r="E143" s="176"/>
      <c r="F143" s="60"/>
      <c r="G143" s="176"/>
      <c r="H143" s="217"/>
      <c r="I143" s="176"/>
      <c r="J143" s="217"/>
      <c r="K143" s="179"/>
      <c r="L143" s="60"/>
      <c r="M143" s="176"/>
      <c r="N143" s="60"/>
      <c r="O143" s="176"/>
      <c r="P143" s="60"/>
      <c r="Q143" s="176"/>
      <c r="R143" s="60"/>
      <c r="S143" s="176"/>
      <c r="T143" s="60"/>
      <c r="U143" s="190"/>
      <c r="V143" s="217"/>
      <c r="W143" s="206"/>
      <c r="X143" s="217"/>
      <c r="Y143" s="190"/>
      <c r="Z143" s="217"/>
      <c r="AA143" s="190"/>
      <c r="AB143" s="228"/>
      <c r="AC143" s="214">
        <f>0.7+(0.18+2)*2</f>
        <v>5.0600000000000005</v>
      </c>
      <c r="AD143" s="217"/>
      <c r="AE143" s="214"/>
      <c r="AF143" s="217"/>
      <c r="AG143" s="93"/>
      <c r="AH143" s="217"/>
      <c r="AI143" s="93"/>
      <c r="AJ143" s="217"/>
      <c r="AK143" s="93"/>
      <c r="AL143" s="97"/>
    </row>
    <row r="144" spans="1:39" ht="13.5" outlineLevel="1" thickBot="1" x14ac:dyDescent="0.25">
      <c r="A144" s="590"/>
      <c r="B144" s="593"/>
      <c r="C144" s="235" t="s">
        <v>141</v>
      </c>
      <c r="D144" s="114"/>
      <c r="E144" s="178"/>
      <c r="F144" s="155"/>
      <c r="G144" s="178"/>
      <c r="H144" s="114"/>
      <c r="I144" s="178"/>
      <c r="J144" s="114"/>
      <c r="K144" s="182"/>
      <c r="L144" s="155"/>
      <c r="M144" s="178"/>
      <c r="N144" s="155"/>
      <c r="O144" s="178"/>
      <c r="P144" s="155"/>
      <c r="Q144" s="178"/>
      <c r="R144" s="155"/>
      <c r="S144" s="178"/>
      <c r="T144" s="155"/>
      <c r="U144" s="197"/>
      <c r="V144" s="114"/>
      <c r="W144" s="208"/>
      <c r="X144" s="114"/>
      <c r="Y144" s="197"/>
      <c r="Z144" s="114"/>
      <c r="AA144" s="197"/>
      <c r="AB144" s="157"/>
      <c r="AC144" s="213">
        <f>0.5+0.15*3+0.5*2</f>
        <v>1.95</v>
      </c>
      <c r="AD144" s="158"/>
      <c r="AE144" s="213"/>
      <c r="AF144" s="114"/>
      <c r="AG144" s="156"/>
      <c r="AH144" s="114"/>
      <c r="AI144" s="156"/>
      <c r="AJ144" s="114"/>
      <c r="AK144" s="156"/>
      <c r="AL144" s="159">
        <v>1</v>
      </c>
    </row>
    <row r="145" spans="1:39" ht="13.5" outlineLevel="1" thickTop="1" x14ac:dyDescent="0.2">
      <c r="A145" s="588" t="s">
        <v>69</v>
      </c>
      <c r="B145" s="591" t="s">
        <v>59</v>
      </c>
      <c r="C145" s="232" t="s">
        <v>57</v>
      </c>
      <c r="D145" s="88"/>
      <c r="E145" s="175"/>
      <c r="F145" s="86"/>
      <c r="G145" s="175"/>
      <c r="H145" s="88"/>
      <c r="I145" s="175"/>
      <c r="J145" s="88"/>
      <c r="K145" s="180"/>
      <c r="L145" s="86"/>
      <c r="M145" s="175"/>
      <c r="N145" s="86"/>
      <c r="O145" s="175"/>
      <c r="P145" s="86"/>
      <c r="Q145" s="175"/>
      <c r="R145" s="86"/>
      <c r="S145" s="175"/>
      <c r="T145" s="86"/>
      <c r="U145" s="189"/>
      <c r="V145" s="88"/>
      <c r="W145" s="205"/>
      <c r="X145" s="88"/>
      <c r="Y145" s="189"/>
      <c r="Z145" s="88"/>
      <c r="AA145" s="189"/>
      <c r="AB145" s="90"/>
      <c r="AC145" s="215">
        <v>11.5</v>
      </c>
      <c r="AD145" s="88"/>
      <c r="AE145" s="215"/>
      <c r="AF145" s="88"/>
      <c r="AG145" s="87"/>
      <c r="AH145" s="88"/>
      <c r="AI145" s="87"/>
      <c r="AJ145" s="88"/>
      <c r="AK145" s="87"/>
      <c r="AL145" s="92"/>
    </row>
    <row r="146" spans="1:39" outlineLevel="1" x14ac:dyDescent="0.2">
      <c r="A146" s="589"/>
      <c r="B146" s="592"/>
      <c r="C146" s="233" t="s">
        <v>143</v>
      </c>
      <c r="D146" s="217"/>
      <c r="E146" s="176"/>
      <c r="F146" s="60"/>
      <c r="G146" s="176"/>
      <c r="H146" s="217"/>
      <c r="I146" s="176"/>
      <c r="J146" s="217"/>
      <c r="K146" s="179"/>
      <c r="L146" s="60"/>
      <c r="M146" s="176"/>
      <c r="N146" s="60"/>
      <c r="O146" s="176"/>
      <c r="P146" s="60"/>
      <c r="Q146" s="176"/>
      <c r="R146" s="60"/>
      <c r="S146" s="176"/>
      <c r="T146" s="60"/>
      <c r="U146" s="190"/>
      <c r="V146" s="217"/>
      <c r="W146" s="206"/>
      <c r="X146" s="217"/>
      <c r="Y146" s="190"/>
      <c r="Z146" s="217"/>
      <c r="AA146" s="190"/>
      <c r="AB146" s="228"/>
      <c r="AC146" s="214">
        <f>0.7+2</f>
        <v>2.7</v>
      </c>
      <c r="AD146" s="217"/>
      <c r="AE146" s="214"/>
      <c r="AF146" s="217"/>
      <c r="AG146" s="93"/>
      <c r="AH146" s="217"/>
      <c r="AI146" s="93"/>
      <c r="AJ146" s="217"/>
      <c r="AK146" s="93"/>
      <c r="AL146" s="97"/>
    </row>
    <row r="147" spans="1:39" ht="13.5" outlineLevel="1" thickBot="1" x14ac:dyDescent="0.25">
      <c r="A147" s="590"/>
      <c r="B147" s="593"/>
      <c r="C147" s="235" t="s">
        <v>141</v>
      </c>
      <c r="D147" s="114"/>
      <c r="E147" s="178"/>
      <c r="F147" s="155"/>
      <c r="G147" s="178"/>
      <c r="H147" s="114"/>
      <c r="I147" s="178"/>
      <c r="J147" s="114"/>
      <c r="K147" s="182"/>
      <c r="L147" s="155"/>
      <c r="M147" s="178"/>
      <c r="N147" s="155"/>
      <c r="O147" s="178"/>
      <c r="P147" s="155"/>
      <c r="Q147" s="178"/>
      <c r="R147" s="155"/>
      <c r="S147" s="178"/>
      <c r="T147" s="155"/>
      <c r="U147" s="197"/>
      <c r="V147" s="114"/>
      <c r="W147" s="208"/>
      <c r="X147" s="114"/>
      <c r="Y147" s="197"/>
      <c r="Z147" s="114"/>
      <c r="AA147" s="197"/>
      <c r="AB147" s="157"/>
      <c r="AC147" s="213">
        <f>0.5+0.5</f>
        <v>1</v>
      </c>
      <c r="AD147" s="158"/>
      <c r="AE147" s="213"/>
      <c r="AF147" s="114"/>
      <c r="AG147" s="156"/>
      <c r="AH147" s="114"/>
      <c r="AI147" s="156"/>
      <c r="AJ147" s="114"/>
      <c r="AK147" s="156"/>
      <c r="AL147" s="159">
        <v>0</v>
      </c>
    </row>
    <row r="148" spans="1:39" ht="13.5" outlineLevel="1" thickTop="1" x14ac:dyDescent="0.2">
      <c r="A148" s="588" t="s">
        <v>69</v>
      </c>
      <c r="B148" s="591" t="s">
        <v>149</v>
      </c>
      <c r="C148" s="232" t="s">
        <v>57</v>
      </c>
      <c r="D148" s="88"/>
      <c r="E148" s="175"/>
      <c r="F148" s="86"/>
      <c r="G148" s="175"/>
      <c r="H148" s="88"/>
      <c r="I148" s="175"/>
      <c r="J148" s="88"/>
      <c r="K148" s="180"/>
      <c r="L148" s="86"/>
      <c r="M148" s="175"/>
      <c r="N148" s="86"/>
      <c r="O148" s="175"/>
      <c r="P148" s="86"/>
      <c r="Q148" s="175"/>
      <c r="R148" s="86"/>
      <c r="S148" s="175"/>
      <c r="T148" s="86"/>
      <c r="U148" s="189"/>
      <c r="V148" s="88"/>
      <c r="W148" s="205"/>
      <c r="X148" s="88"/>
      <c r="Y148" s="189"/>
      <c r="Z148" s="88"/>
      <c r="AA148" s="189"/>
      <c r="AB148" s="90"/>
      <c r="AC148" s="215">
        <v>12.3</v>
      </c>
      <c r="AD148" s="88"/>
      <c r="AE148" s="215"/>
      <c r="AF148" s="88"/>
      <c r="AG148" s="87"/>
      <c r="AH148" s="88"/>
      <c r="AI148" s="87"/>
      <c r="AJ148" s="88"/>
      <c r="AK148" s="87"/>
      <c r="AL148" s="92"/>
    </row>
    <row r="149" spans="1:39" outlineLevel="1" x14ac:dyDescent="0.2">
      <c r="A149" s="589"/>
      <c r="B149" s="592"/>
      <c r="C149" s="233" t="s">
        <v>143</v>
      </c>
      <c r="D149" s="217"/>
      <c r="E149" s="176"/>
      <c r="F149" s="60"/>
      <c r="G149" s="176"/>
      <c r="H149" s="217"/>
      <c r="I149" s="176"/>
      <c r="J149" s="217"/>
      <c r="K149" s="179"/>
      <c r="L149" s="60"/>
      <c r="M149" s="176"/>
      <c r="N149" s="60"/>
      <c r="O149" s="176"/>
      <c r="P149" s="60"/>
      <c r="Q149" s="176"/>
      <c r="R149" s="60"/>
      <c r="S149" s="176"/>
      <c r="T149" s="60"/>
      <c r="U149" s="190"/>
      <c r="V149" s="217"/>
      <c r="W149" s="206"/>
      <c r="X149" s="217"/>
      <c r="Y149" s="190"/>
      <c r="Z149" s="217"/>
      <c r="AA149" s="190"/>
      <c r="AB149" s="228"/>
      <c r="AC149" s="214">
        <f>0.7+(0.18)+(3.44+0.18)+(2.82+0.18)*14+1.5</f>
        <v>48</v>
      </c>
      <c r="AD149" s="217"/>
      <c r="AE149" s="214"/>
      <c r="AF149" s="217"/>
      <c r="AG149" s="93"/>
      <c r="AH149" s="217"/>
      <c r="AI149" s="93"/>
      <c r="AJ149" s="217"/>
      <c r="AK149" s="93"/>
      <c r="AL149" s="97"/>
    </row>
    <row r="150" spans="1:39" ht="13.5" outlineLevel="1" thickBot="1" x14ac:dyDescent="0.25">
      <c r="A150" s="590"/>
      <c r="B150" s="593"/>
      <c r="C150" s="235" t="s">
        <v>141</v>
      </c>
      <c r="D150" s="114"/>
      <c r="E150" s="178"/>
      <c r="F150" s="155"/>
      <c r="G150" s="178"/>
      <c r="H150" s="114"/>
      <c r="I150" s="178"/>
      <c r="J150" s="114"/>
      <c r="K150" s="182"/>
      <c r="L150" s="155"/>
      <c r="M150" s="178"/>
      <c r="N150" s="155"/>
      <c r="O150" s="178"/>
      <c r="P150" s="155"/>
      <c r="Q150" s="178"/>
      <c r="R150" s="155"/>
      <c r="S150" s="178"/>
      <c r="T150" s="155"/>
      <c r="U150" s="197"/>
      <c r="V150" s="114"/>
      <c r="W150" s="208"/>
      <c r="X150" s="114"/>
      <c r="Y150" s="197"/>
      <c r="Z150" s="114"/>
      <c r="AA150" s="197"/>
      <c r="AB150" s="157"/>
      <c r="AC150" s="213">
        <f>0.5+0.5</f>
        <v>1</v>
      </c>
      <c r="AD150" s="158"/>
      <c r="AE150" s="213"/>
      <c r="AF150" s="114"/>
      <c r="AG150" s="156"/>
      <c r="AH150" s="114"/>
      <c r="AI150" s="156"/>
      <c r="AJ150" s="114"/>
      <c r="AK150" s="156"/>
      <c r="AL150" s="159">
        <v>0</v>
      </c>
      <c r="AM150" s="244"/>
    </row>
    <row r="151" spans="1:39" ht="13.5" outlineLevel="1" thickTop="1" x14ac:dyDescent="0.2">
      <c r="A151" s="575" t="s">
        <v>244</v>
      </c>
      <c r="B151" s="578" t="s">
        <v>250</v>
      </c>
      <c r="C151" s="232" t="s">
        <v>57</v>
      </c>
      <c r="D151" s="88"/>
      <c r="E151" s="175"/>
      <c r="F151" s="86"/>
      <c r="G151" s="175"/>
      <c r="H151" s="88"/>
      <c r="I151" s="175"/>
      <c r="J151" s="88"/>
      <c r="K151" s="180"/>
      <c r="L151" s="86"/>
      <c r="M151" s="175"/>
      <c r="N151" s="86"/>
      <c r="O151" s="175">
        <f>14.5+13.8</f>
        <v>28.3</v>
      </c>
      <c r="P151" s="86"/>
      <c r="Q151" s="175"/>
      <c r="R151" s="86"/>
      <c r="S151" s="175"/>
      <c r="T151" s="86"/>
      <c r="U151" s="189"/>
      <c r="V151" s="88"/>
      <c r="W151" s="205"/>
      <c r="X151" s="88"/>
      <c r="Y151" s="189"/>
      <c r="Z151" s="88"/>
      <c r="AA151" s="189"/>
      <c r="AB151" s="90"/>
      <c r="AC151" s="215"/>
      <c r="AD151" s="88"/>
      <c r="AE151" s="215"/>
      <c r="AF151" s="88"/>
      <c r="AG151" s="87"/>
      <c r="AH151" s="88"/>
      <c r="AI151" s="87"/>
      <c r="AJ151" s="88"/>
      <c r="AK151" s="87"/>
      <c r="AL151" s="92"/>
    </row>
    <row r="152" spans="1:39" outlineLevel="1" x14ac:dyDescent="0.2">
      <c r="A152" s="576"/>
      <c r="B152" s="579"/>
      <c r="C152" s="233" t="s">
        <v>143</v>
      </c>
      <c r="D152" s="217"/>
      <c r="E152" s="176"/>
      <c r="F152" s="60"/>
      <c r="G152" s="176"/>
      <c r="H152" s="217"/>
      <c r="I152" s="176"/>
      <c r="J152" s="217"/>
      <c r="K152" s="179"/>
      <c r="L152" s="60"/>
      <c r="M152" s="176"/>
      <c r="N152" s="60" t="s">
        <v>454</v>
      </c>
      <c r="O152" s="176">
        <f>0.7+(0.18)+(3.44+0.18)+(2.82+0.18)*14+(3.08+0.18)+(0.5+0.55)</f>
        <v>50.809999999999995</v>
      </c>
      <c r="P152" s="60"/>
      <c r="Q152" s="176"/>
      <c r="R152" s="60"/>
      <c r="S152" s="176"/>
      <c r="T152" s="60"/>
      <c r="U152" s="190"/>
      <c r="V152" s="217"/>
      <c r="W152" s="206"/>
      <c r="X152" s="217"/>
      <c r="Y152" s="190"/>
      <c r="Z152" s="217"/>
      <c r="AA152" s="190"/>
      <c r="AB152" s="228"/>
      <c r="AC152" s="214"/>
      <c r="AD152" s="217"/>
      <c r="AE152" s="214"/>
      <c r="AF152" s="217"/>
      <c r="AG152" s="93"/>
      <c r="AH152" s="217"/>
      <c r="AI152" s="93"/>
      <c r="AJ152" s="217"/>
      <c r="AK152" s="93"/>
      <c r="AL152" s="97"/>
    </row>
    <row r="153" spans="1:39" ht="13.5" outlineLevel="1" thickBot="1" x14ac:dyDescent="0.25">
      <c r="A153" s="577"/>
      <c r="B153" s="580"/>
      <c r="C153" s="235" t="s">
        <v>141</v>
      </c>
      <c r="D153" s="114"/>
      <c r="E153" s="178"/>
      <c r="F153" s="155"/>
      <c r="G153" s="178"/>
      <c r="H153" s="114"/>
      <c r="I153" s="178"/>
      <c r="J153" s="114"/>
      <c r="K153" s="182"/>
      <c r="L153" s="155"/>
      <c r="M153" s="178"/>
      <c r="N153" s="155"/>
      <c r="O153" s="178">
        <f>0.5+0.3</f>
        <v>0.8</v>
      </c>
      <c r="P153" s="155"/>
      <c r="Q153" s="178"/>
      <c r="R153" s="155"/>
      <c r="S153" s="178"/>
      <c r="T153" s="155"/>
      <c r="U153" s="197"/>
      <c r="V153" s="114"/>
      <c r="W153" s="208"/>
      <c r="X153" s="114"/>
      <c r="Y153" s="197"/>
      <c r="Z153" s="114"/>
      <c r="AA153" s="197"/>
      <c r="AB153" s="157"/>
      <c r="AC153" s="213"/>
      <c r="AD153" s="158"/>
      <c r="AE153" s="213"/>
      <c r="AF153" s="114"/>
      <c r="AG153" s="156"/>
      <c r="AH153" s="114"/>
      <c r="AI153" s="156"/>
      <c r="AJ153" s="114"/>
      <c r="AK153" s="156"/>
      <c r="AL153" s="159">
        <v>0</v>
      </c>
    </row>
    <row r="154" spans="1:39" ht="13.5" outlineLevel="1" thickTop="1" x14ac:dyDescent="0.2">
      <c r="A154" s="575" t="s">
        <v>245</v>
      </c>
      <c r="B154" s="578" t="s">
        <v>251</v>
      </c>
      <c r="C154" s="232" t="s">
        <v>57</v>
      </c>
      <c r="D154" s="88"/>
      <c r="E154" s="175"/>
      <c r="F154" s="86"/>
      <c r="G154" s="175"/>
      <c r="H154" s="88"/>
      <c r="I154" s="175"/>
      <c r="J154" s="88"/>
      <c r="K154" s="180"/>
      <c r="L154" s="86"/>
      <c r="M154" s="175"/>
      <c r="N154" s="86"/>
      <c r="O154" s="175">
        <f>14.5+9.6</f>
        <v>24.1</v>
      </c>
      <c r="P154" s="86"/>
      <c r="Q154" s="175"/>
      <c r="R154" s="86"/>
      <c r="S154" s="175"/>
      <c r="T154" s="86"/>
      <c r="U154" s="189"/>
      <c r="V154" s="88"/>
      <c r="W154" s="205"/>
      <c r="X154" s="88"/>
      <c r="Y154" s="189"/>
      <c r="Z154" s="88"/>
      <c r="AA154" s="189"/>
      <c r="AB154" s="90"/>
      <c r="AC154" s="215"/>
      <c r="AD154" s="88"/>
      <c r="AE154" s="215"/>
      <c r="AF154" s="88"/>
      <c r="AG154" s="87"/>
      <c r="AH154" s="88"/>
      <c r="AI154" s="87"/>
      <c r="AJ154" s="88"/>
      <c r="AK154" s="87"/>
      <c r="AL154" s="92"/>
    </row>
    <row r="155" spans="1:39" outlineLevel="1" x14ac:dyDescent="0.2">
      <c r="A155" s="576"/>
      <c r="B155" s="579"/>
      <c r="C155" s="233" t="s">
        <v>143</v>
      </c>
      <c r="D155" s="217"/>
      <c r="E155" s="176"/>
      <c r="F155" s="60"/>
      <c r="G155" s="176"/>
      <c r="H155" s="217"/>
      <c r="I155" s="176"/>
      <c r="J155" s="217"/>
      <c r="K155" s="179"/>
      <c r="L155" s="60"/>
      <c r="M155" s="176"/>
      <c r="N155" s="60"/>
      <c r="O155" s="176">
        <f>0.7+(0.18)+(3.44+0.18)+(2.82+0.18)*14+(3.08+0.18)+(0.5+0.55)</f>
        <v>50.809999999999995</v>
      </c>
      <c r="P155" s="60"/>
      <c r="Q155" s="176"/>
      <c r="R155" s="60"/>
      <c r="S155" s="176"/>
      <c r="T155" s="60"/>
      <c r="U155" s="190"/>
      <c r="V155" s="217"/>
      <c r="W155" s="206"/>
      <c r="X155" s="217"/>
      <c r="Y155" s="190"/>
      <c r="Z155" s="217"/>
      <c r="AA155" s="190"/>
      <c r="AB155" s="228"/>
      <c r="AC155" s="214"/>
      <c r="AD155" s="217"/>
      <c r="AE155" s="214"/>
      <c r="AF155" s="217"/>
      <c r="AG155" s="93"/>
      <c r="AH155" s="217"/>
      <c r="AI155" s="93"/>
      <c r="AJ155" s="217"/>
      <c r="AK155" s="93"/>
      <c r="AL155" s="97"/>
    </row>
    <row r="156" spans="1:39" ht="13.5" outlineLevel="1" thickBot="1" x14ac:dyDescent="0.25">
      <c r="A156" s="577"/>
      <c r="B156" s="580"/>
      <c r="C156" s="235" t="s">
        <v>141</v>
      </c>
      <c r="D156" s="114"/>
      <c r="E156" s="178"/>
      <c r="F156" s="155"/>
      <c r="G156" s="178"/>
      <c r="H156" s="114"/>
      <c r="I156" s="178"/>
      <c r="J156" s="114"/>
      <c r="K156" s="182"/>
      <c r="L156" s="155"/>
      <c r="M156" s="178"/>
      <c r="N156" s="155"/>
      <c r="O156" s="178">
        <f>0.5+0.3</f>
        <v>0.8</v>
      </c>
      <c r="P156" s="155"/>
      <c r="Q156" s="178"/>
      <c r="R156" s="155"/>
      <c r="S156" s="178"/>
      <c r="T156" s="155"/>
      <c r="U156" s="197"/>
      <c r="V156" s="114"/>
      <c r="W156" s="208"/>
      <c r="X156" s="114"/>
      <c r="Y156" s="197"/>
      <c r="Z156" s="114"/>
      <c r="AA156" s="197"/>
      <c r="AB156" s="157"/>
      <c r="AC156" s="213"/>
      <c r="AD156" s="158"/>
      <c r="AE156" s="213"/>
      <c r="AF156" s="114"/>
      <c r="AG156" s="156"/>
      <c r="AH156" s="114"/>
      <c r="AI156" s="156"/>
      <c r="AJ156" s="114"/>
      <c r="AK156" s="156"/>
      <c r="AL156" s="159">
        <v>0</v>
      </c>
    </row>
    <row r="157" spans="1:39" ht="13.5" outlineLevel="1" thickTop="1" x14ac:dyDescent="0.2">
      <c r="A157" s="575" t="s">
        <v>236</v>
      </c>
      <c r="B157" s="578" t="s">
        <v>252</v>
      </c>
      <c r="C157" s="232" t="s">
        <v>57</v>
      </c>
      <c r="D157" s="88"/>
      <c r="E157" s="175"/>
      <c r="F157" s="86"/>
      <c r="G157" s="175"/>
      <c r="H157" s="88"/>
      <c r="I157" s="175"/>
      <c r="J157" s="88"/>
      <c r="K157" s="180"/>
      <c r="L157" s="86"/>
      <c r="M157" s="175"/>
      <c r="N157" s="86"/>
      <c r="O157" s="175">
        <f>14.5+7</f>
        <v>21.5</v>
      </c>
      <c r="P157" s="86"/>
      <c r="Q157" s="175"/>
      <c r="R157" s="86"/>
      <c r="S157" s="175"/>
      <c r="T157" s="86"/>
      <c r="U157" s="189"/>
      <c r="V157" s="88"/>
      <c r="W157" s="205"/>
      <c r="X157" s="88"/>
      <c r="Y157" s="189"/>
      <c r="Z157" s="88"/>
      <c r="AA157" s="189"/>
      <c r="AB157" s="90"/>
      <c r="AC157" s="215"/>
      <c r="AD157" s="88"/>
      <c r="AE157" s="215"/>
      <c r="AF157" s="88"/>
      <c r="AG157" s="87"/>
      <c r="AH157" s="88"/>
      <c r="AI157" s="87"/>
      <c r="AJ157" s="88"/>
      <c r="AK157" s="87"/>
      <c r="AL157" s="92"/>
    </row>
    <row r="158" spans="1:39" outlineLevel="1" x14ac:dyDescent="0.2">
      <c r="A158" s="576"/>
      <c r="B158" s="579"/>
      <c r="C158" s="233" t="s">
        <v>143</v>
      </c>
      <c r="D158" s="217"/>
      <c r="E158" s="176"/>
      <c r="F158" s="60"/>
      <c r="G158" s="176"/>
      <c r="H158" s="217"/>
      <c r="I158" s="176"/>
      <c r="J158" s="217"/>
      <c r="K158" s="179"/>
      <c r="L158" s="60"/>
      <c r="M158" s="176"/>
      <c r="N158" s="60"/>
      <c r="O158" s="176">
        <f>0.7+(0.18)+(3.44+0.18)+(2.82+0.18)*14+(3.08+0.18)+(0.5+0.55)</f>
        <v>50.809999999999995</v>
      </c>
      <c r="P158" s="60"/>
      <c r="Q158" s="176"/>
      <c r="R158" s="60"/>
      <c r="S158" s="176"/>
      <c r="T158" s="60"/>
      <c r="U158" s="190"/>
      <c r="V158" s="217"/>
      <c r="W158" s="206"/>
      <c r="X158" s="217"/>
      <c r="Y158" s="190"/>
      <c r="Z158" s="217"/>
      <c r="AA158" s="190"/>
      <c r="AB158" s="228"/>
      <c r="AC158" s="214"/>
      <c r="AD158" s="217"/>
      <c r="AE158" s="214"/>
      <c r="AF158" s="217"/>
      <c r="AG158" s="93"/>
      <c r="AH158" s="217"/>
      <c r="AI158" s="93"/>
      <c r="AJ158" s="217"/>
      <c r="AK158" s="93"/>
      <c r="AL158" s="97"/>
    </row>
    <row r="159" spans="1:39" ht="13.5" outlineLevel="1" thickBot="1" x14ac:dyDescent="0.25">
      <c r="A159" s="577"/>
      <c r="B159" s="580"/>
      <c r="C159" s="235" t="s">
        <v>141</v>
      </c>
      <c r="D159" s="114"/>
      <c r="E159" s="178"/>
      <c r="F159" s="155"/>
      <c r="G159" s="178"/>
      <c r="H159" s="114"/>
      <c r="I159" s="178"/>
      <c r="J159" s="114"/>
      <c r="K159" s="182"/>
      <c r="L159" s="155"/>
      <c r="M159" s="178"/>
      <c r="N159" s="155"/>
      <c r="O159" s="178">
        <f>0.5+0.3</f>
        <v>0.8</v>
      </c>
      <c r="P159" s="155"/>
      <c r="Q159" s="178"/>
      <c r="R159" s="155"/>
      <c r="S159" s="178"/>
      <c r="T159" s="155"/>
      <c r="U159" s="197"/>
      <c r="V159" s="114"/>
      <c r="W159" s="208"/>
      <c r="X159" s="114"/>
      <c r="Y159" s="197"/>
      <c r="Z159" s="114"/>
      <c r="AA159" s="197"/>
      <c r="AB159" s="157"/>
      <c r="AC159" s="213"/>
      <c r="AD159" s="158"/>
      <c r="AE159" s="213"/>
      <c r="AF159" s="114"/>
      <c r="AG159" s="156"/>
      <c r="AH159" s="114"/>
      <c r="AI159" s="156"/>
      <c r="AJ159" s="114"/>
      <c r="AK159" s="156"/>
      <c r="AL159" s="159">
        <v>0</v>
      </c>
    </row>
    <row r="160" spans="1:39" ht="13.5" outlineLevel="1" thickTop="1" x14ac:dyDescent="0.2">
      <c r="A160" s="575" t="s">
        <v>237</v>
      </c>
      <c r="B160" s="578" t="s">
        <v>253</v>
      </c>
      <c r="C160" s="232" t="s">
        <v>57</v>
      </c>
      <c r="D160" s="88"/>
      <c r="E160" s="175"/>
      <c r="F160" s="86"/>
      <c r="G160" s="175"/>
      <c r="H160" s="88"/>
      <c r="I160" s="175"/>
      <c r="J160" s="88"/>
      <c r="K160" s="180"/>
      <c r="L160" s="86"/>
      <c r="M160" s="175"/>
      <c r="N160" s="86"/>
      <c r="O160" s="175"/>
      <c r="P160" s="86"/>
      <c r="Q160" s="175">
        <f>14.5+(7+1)</f>
        <v>22.5</v>
      </c>
      <c r="R160" s="86"/>
      <c r="S160" s="175"/>
      <c r="T160" s="86"/>
      <c r="U160" s="189"/>
      <c r="V160" s="88"/>
      <c r="W160" s="205"/>
      <c r="X160" s="88"/>
      <c r="Y160" s="189"/>
      <c r="Z160" s="88"/>
      <c r="AA160" s="189"/>
      <c r="AB160" s="90"/>
      <c r="AC160" s="215"/>
      <c r="AD160" s="88"/>
      <c r="AE160" s="215"/>
      <c r="AF160" s="88"/>
      <c r="AG160" s="87"/>
      <c r="AH160" s="88"/>
      <c r="AI160" s="87"/>
      <c r="AJ160" s="88"/>
      <c r="AK160" s="87"/>
      <c r="AL160" s="92"/>
    </row>
    <row r="161" spans="1:38" outlineLevel="1" x14ac:dyDescent="0.2">
      <c r="A161" s="576"/>
      <c r="B161" s="579"/>
      <c r="C161" s="233" t="s">
        <v>143</v>
      </c>
      <c r="D161" s="217"/>
      <c r="E161" s="176"/>
      <c r="F161" s="60"/>
      <c r="G161" s="176"/>
      <c r="H161" s="217"/>
      <c r="I161" s="176"/>
      <c r="J161" s="217"/>
      <c r="K161" s="179"/>
      <c r="L161" s="60"/>
      <c r="M161" s="176"/>
      <c r="N161" s="60"/>
      <c r="O161" s="176"/>
      <c r="P161" s="60"/>
      <c r="Q161" s="176">
        <f>0.7+(0.18)+(3.44+0.18)+(2.82+0.18)*14+(3.08+0.18)+(0.5+0.55)</f>
        <v>50.809999999999995</v>
      </c>
      <c r="R161" s="60"/>
      <c r="S161" s="176"/>
      <c r="T161" s="60"/>
      <c r="U161" s="190"/>
      <c r="V161" s="217"/>
      <c r="W161" s="206"/>
      <c r="X161" s="217"/>
      <c r="Y161" s="190"/>
      <c r="Z161" s="217"/>
      <c r="AA161" s="190"/>
      <c r="AB161" s="228"/>
      <c r="AC161" s="214"/>
      <c r="AD161" s="217"/>
      <c r="AE161" s="214"/>
      <c r="AF161" s="217"/>
      <c r="AG161" s="93"/>
      <c r="AH161" s="217"/>
      <c r="AI161" s="93"/>
      <c r="AJ161" s="217"/>
      <c r="AK161" s="93"/>
      <c r="AL161" s="97"/>
    </row>
    <row r="162" spans="1:38" ht="13.5" outlineLevel="1" thickBot="1" x14ac:dyDescent="0.25">
      <c r="A162" s="577"/>
      <c r="B162" s="580"/>
      <c r="C162" s="235" t="s">
        <v>141</v>
      </c>
      <c r="D162" s="114"/>
      <c r="E162" s="178"/>
      <c r="F162" s="155"/>
      <c r="G162" s="178"/>
      <c r="H162" s="114"/>
      <c r="I162" s="178"/>
      <c r="J162" s="114"/>
      <c r="K162" s="182"/>
      <c r="L162" s="155"/>
      <c r="M162" s="178"/>
      <c r="N162" s="155"/>
      <c r="O162" s="178"/>
      <c r="P162" s="155"/>
      <c r="Q162" s="178">
        <f>0.5+0.3</f>
        <v>0.8</v>
      </c>
      <c r="R162" s="155"/>
      <c r="S162" s="178"/>
      <c r="T162" s="155"/>
      <c r="U162" s="197"/>
      <c r="V162" s="114"/>
      <c r="W162" s="208"/>
      <c r="X162" s="114"/>
      <c r="Y162" s="197"/>
      <c r="Z162" s="114"/>
      <c r="AA162" s="197"/>
      <c r="AB162" s="157"/>
      <c r="AC162" s="213"/>
      <c r="AD162" s="158"/>
      <c r="AE162" s="213"/>
      <c r="AF162" s="114"/>
      <c r="AG162" s="156"/>
      <c r="AH162" s="114"/>
      <c r="AI162" s="156"/>
      <c r="AJ162" s="114"/>
      <c r="AK162" s="156"/>
      <c r="AL162" s="159">
        <v>0</v>
      </c>
    </row>
    <row r="163" spans="1:38" ht="13.5" outlineLevel="1" thickTop="1" x14ac:dyDescent="0.2">
      <c r="A163" s="575" t="s">
        <v>246</v>
      </c>
      <c r="B163" s="578" t="s">
        <v>67</v>
      </c>
      <c r="C163" s="232" t="s">
        <v>57</v>
      </c>
      <c r="D163" s="88"/>
      <c r="E163" s="175"/>
      <c r="F163" s="86"/>
      <c r="G163" s="175"/>
      <c r="H163" s="88"/>
      <c r="I163" s="175"/>
      <c r="J163" s="88"/>
      <c r="K163" s="180"/>
      <c r="L163" s="86"/>
      <c r="M163" s="175"/>
      <c r="N163" s="86"/>
      <c r="O163" s="175">
        <f>14.5+(5.5+2.7)</f>
        <v>22.7</v>
      </c>
      <c r="P163" s="86"/>
      <c r="Q163" s="175"/>
      <c r="R163" s="86"/>
      <c r="S163" s="175"/>
      <c r="T163" s="86"/>
      <c r="U163" s="189"/>
      <c r="V163" s="88"/>
      <c r="W163" s="205"/>
      <c r="X163" s="88"/>
      <c r="Y163" s="189"/>
      <c r="Z163" s="88"/>
      <c r="AA163" s="189"/>
      <c r="AB163" s="90"/>
      <c r="AC163" s="215"/>
      <c r="AD163" s="88"/>
      <c r="AE163" s="215"/>
      <c r="AF163" s="88"/>
      <c r="AG163" s="87"/>
      <c r="AH163" s="88"/>
      <c r="AI163" s="87"/>
      <c r="AJ163" s="88"/>
      <c r="AK163" s="87"/>
      <c r="AL163" s="92"/>
    </row>
    <row r="164" spans="1:38" outlineLevel="1" x14ac:dyDescent="0.2">
      <c r="A164" s="576"/>
      <c r="B164" s="579"/>
      <c r="C164" s="233" t="s">
        <v>143</v>
      </c>
      <c r="D164" s="217"/>
      <c r="E164" s="176"/>
      <c r="F164" s="60"/>
      <c r="G164" s="176"/>
      <c r="H164" s="217"/>
      <c r="I164" s="176"/>
      <c r="J164" s="217"/>
      <c r="K164" s="179"/>
      <c r="L164" s="60"/>
      <c r="M164" s="176"/>
      <c r="N164" s="60"/>
      <c r="O164" s="176">
        <f>0.7+(0.18)+(3.44+0.18)+(2.82+0.18)*14+(3.08+0.18)+(0.5+0.55)</f>
        <v>50.809999999999995</v>
      </c>
      <c r="P164" s="60"/>
      <c r="Q164" s="176"/>
      <c r="R164" s="60"/>
      <c r="S164" s="176"/>
      <c r="T164" s="60"/>
      <c r="U164" s="190"/>
      <c r="V164" s="217"/>
      <c r="W164" s="206"/>
      <c r="X164" s="217"/>
      <c r="Y164" s="190"/>
      <c r="Z164" s="217"/>
      <c r="AA164" s="190"/>
      <c r="AB164" s="228"/>
      <c r="AC164" s="214"/>
      <c r="AD164" s="217"/>
      <c r="AE164" s="214"/>
      <c r="AF164" s="217"/>
      <c r="AG164" s="93"/>
      <c r="AH164" s="217"/>
      <c r="AI164" s="93"/>
      <c r="AJ164" s="217"/>
      <c r="AK164" s="93"/>
      <c r="AL164" s="97"/>
    </row>
    <row r="165" spans="1:38" ht="13.5" outlineLevel="1" thickBot="1" x14ac:dyDescent="0.25">
      <c r="A165" s="577"/>
      <c r="B165" s="580"/>
      <c r="C165" s="235" t="s">
        <v>141</v>
      </c>
      <c r="D165" s="114"/>
      <c r="E165" s="178"/>
      <c r="F165" s="155"/>
      <c r="G165" s="178"/>
      <c r="H165" s="114"/>
      <c r="I165" s="178"/>
      <c r="J165" s="114"/>
      <c r="K165" s="182"/>
      <c r="L165" s="155"/>
      <c r="M165" s="178"/>
      <c r="N165" s="155"/>
      <c r="O165" s="178">
        <f>0.5+0.3</f>
        <v>0.8</v>
      </c>
      <c r="P165" s="155"/>
      <c r="Q165" s="178"/>
      <c r="R165" s="155"/>
      <c r="S165" s="178"/>
      <c r="T165" s="155"/>
      <c r="U165" s="197"/>
      <c r="V165" s="114"/>
      <c r="W165" s="208"/>
      <c r="X165" s="114"/>
      <c r="Y165" s="197"/>
      <c r="Z165" s="114"/>
      <c r="AA165" s="197"/>
      <c r="AB165" s="157"/>
      <c r="AC165" s="213"/>
      <c r="AD165" s="158"/>
      <c r="AE165" s="213"/>
      <c r="AF165" s="114"/>
      <c r="AG165" s="156"/>
      <c r="AH165" s="114"/>
      <c r="AI165" s="156"/>
      <c r="AJ165" s="114"/>
      <c r="AK165" s="156"/>
      <c r="AL165" s="159">
        <v>0</v>
      </c>
    </row>
    <row r="166" spans="1:38" ht="13.5" outlineLevel="1" thickTop="1" x14ac:dyDescent="0.2">
      <c r="A166" s="575" t="s">
        <v>247</v>
      </c>
      <c r="B166" s="578" t="s">
        <v>254</v>
      </c>
      <c r="C166" s="232" t="s">
        <v>57</v>
      </c>
      <c r="D166" s="88"/>
      <c r="E166" s="175"/>
      <c r="F166" s="86"/>
      <c r="G166" s="175"/>
      <c r="H166" s="88"/>
      <c r="I166" s="175"/>
      <c r="J166" s="88"/>
      <c r="K166" s="180"/>
      <c r="L166" s="86"/>
      <c r="M166" s="175"/>
      <c r="N166" s="86"/>
      <c r="O166" s="175">
        <f>14.5+5.5</f>
        <v>20</v>
      </c>
      <c r="P166" s="86"/>
      <c r="Q166" s="175"/>
      <c r="R166" s="86"/>
      <c r="S166" s="175"/>
      <c r="T166" s="86"/>
      <c r="U166" s="189"/>
      <c r="V166" s="88"/>
      <c r="W166" s="205"/>
      <c r="X166" s="88"/>
      <c r="Y166" s="189"/>
      <c r="Z166" s="88"/>
      <c r="AA166" s="189"/>
      <c r="AB166" s="90"/>
      <c r="AC166" s="215"/>
      <c r="AD166" s="88"/>
      <c r="AE166" s="215"/>
      <c r="AF166" s="88"/>
      <c r="AG166" s="87"/>
      <c r="AH166" s="88"/>
      <c r="AI166" s="87"/>
      <c r="AJ166" s="88"/>
      <c r="AK166" s="87"/>
      <c r="AL166" s="92"/>
    </row>
    <row r="167" spans="1:38" outlineLevel="1" x14ac:dyDescent="0.2">
      <c r="A167" s="576"/>
      <c r="B167" s="579"/>
      <c r="C167" s="233" t="s">
        <v>143</v>
      </c>
      <c r="D167" s="217"/>
      <c r="E167" s="176"/>
      <c r="F167" s="60"/>
      <c r="G167" s="176"/>
      <c r="H167" s="217"/>
      <c r="I167" s="176"/>
      <c r="J167" s="217"/>
      <c r="K167" s="179"/>
      <c r="L167" s="60"/>
      <c r="M167" s="176"/>
      <c r="N167" s="60"/>
      <c r="O167" s="176">
        <f>0.7+(0.18)+(3.44+0.18)+(2.82+0.18)*14+(3.08+0.18)+(0.5+0.55)</f>
        <v>50.809999999999995</v>
      </c>
      <c r="P167" s="60"/>
      <c r="Q167" s="176"/>
      <c r="R167" s="60"/>
      <c r="S167" s="176"/>
      <c r="T167" s="60"/>
      <c r="U167" s="190"/>
      <c r="V167" s="217"/>
      <c r="W167" s="206"/>
      <c r="X167" s="217"/>
      <c r="Y167" s="190"/>
      <c r="Z167" s="217"/>
      <c r="AA167" s="190"/>
      <c r="AB167" s="228"/>
      <c r="AC167" s="214"/>
      <c r="AD167" s="217"/>
      <c r="AE167" s="214"/>
      <c r="AF167" s="217"/>
      <c r="AG167" s="93"/>
      <c r="AH167" s="217"/>
      <c r="AI167" s="93"/>
      <c r="AJ167" s="217"/>
      <c r="AK167" s="93"/>
      <c r="AL167" s="97"/>
    </row>
    <row r="168" spans="1:38" ht="13.5" outlineLevel="1" thickBot="1" x14ac:dyDescent="0.25">
      <c r="A168" s="577"/>
      <c r="B168" s="580"/>
      <c r="C168" s="235" t="s">
        <v>141</v>
      </c>
      <c r="D168" s="114"/>
      <c r="E168" s="178"/>
      <c r="F168" s="155"/>
      <c r="G168" s="178"/>
      <c r="H168" s="114"/>
      <c r="I168" s="178"/>
      <c r="J168" s="114"/>
      <c r="K168" s="182"/>
      <c r="L168" s="155"/>
      <c r="M168" s="178"/>
      <c r="N168" s="155"/>
      <c r="O168" s="178">
        <f>0.5+0.3</f>
        <v>0.8</v>
      </c>
      <c r="P168" s="155"/>
      <c r="Q168" s="178"/>
      <c r="R168" s="155"/>
      <c r="S168" s="178"/>
      <c r="T168" s="155"/>
      <c r="U168" s="197"/>
      <c r="V168" s="114"/>
      <c r="W168" s="208"/>
      <c r="X168" s="114"/>
      <c r="Y168" s="197"/>
      <c r="Z168" s="114"/>
      <c r="AA168" s="197"/>
      <c r="AB168" s="157"/>
      <c r="AC168" s="213"/>
      <c r="AD168" s="158"/>
      <c r="AE168" s="213"/>
      <c r="AF168" s="114"/>
      <c r="AG168" s="156"/>
      <c r="AH168" s="114"/>
      <c r="AI168" s="156"/>
      <c r="AJ168" s="114"/>
      <c r="AK168" s="156"/>
      <c r="AL168" s="159">
        <v>0</v>
      </c>
    </row>
    <row r="169" spans="1:38" ht="13.5" outlineLevel="1" thickTop="1" x14ac:dyDescent="0.2">
      <c r="A169" s="575" t="s">
        <v>239</v>
      </c>
      <c r="B169" s="578" t="s">
        <v>255</v>
      </c>
      <c r="C169" s="232" t="s">
        <v>57</v>
      </c>
      <c r="D169" s="88"/>
      <c r="E169" s="175"/>
      <c r="F169" s="86"/>
      <c r="G169" s="175"/>
      <c r="H169" s="88"/>
      <c r="I169" s="175"/>
      <c r="J169" s="88"/>
      <c r="K169" s="180"/>
      <c r="L169" s="86"/>
      <c r="M169" s="175"/>
      <c r="N169" s="86"/>
      <c r="O169" s="175">
        <f>14.5+7.7</f>
        <v>22.2</v>
      </c>
      <c r="P169" s="86"/>
      <c r="Q169" s="175"/>
      <c r="R169" s="86"/>
      <c r="S169" s="175"/>
      <c r="T169" s="86"/>
      <c r="U169" s="189"/>
      <c r="V169" s="88"/>
      <c r="W169" s="205"/>
      <c r="X169" s="88"/>
      <c r="Y169" s="189"/>
      <c r="Z169" s="88"/>
      <c r="AA169" s="189"/>
      <c r="AB169" s="90"/>
      <c r="AC169" s="215"/>
      <c r="AD169" s="88"/>
      <c r="AE169" s="215"/>
      <c r="AF169" s="88"/>
      <c r="AG169" s="87"/>
      <c r="AH169" s="88"/>
      <c r="AI169" s="87"/>
      <c r="AJ169" s="88"/>
      <c r="AK169" s="87"/>
      <c r="AL169" s="92"/>
    </row>
    <row r="170" spans="1:38" outlineLevel="1" x14ac:dyDescent="0.2">
      <c r="A170" s="576"/>
      <c r="B170" s="579"/>
      <c r="C170" s="233" t="s">
        <v>143</v>
      </c>
      <c r="D170" s="217"/>
      <c r="E170" s="176"/>
      <c r="F170" s="60"/>
      <c r="G170" s="176"/>
      <c r="H170" s="217"/>
      <c r="I170" s="176"/>
      <c r="J170" s="217"/>
      <c r="K170" s="179"/>
      <c r="L170" s="60"/>
      <c r="M170" s="176"/>
      <c r="N170" s="60"/>
      <c r="O170" s="176">
        <f>0.7+(0.18)+(3.44+0.18)+(2.82+0.18)*14+(3.08+0.18)+(0.5+0.55)</f>
        <v>50.809999999999995</v>
      </c>
      <c r="P170" s="60"/>
      <c r="Q170" s="176"/>
      <c r="R170" s="60"/>
      <c r="S170" s="176"/>
      <c r="T170" s="60"/>
      <c r="U170" s="190"/>
      <c r="V170" s="217"/>
      <c r="W170" s="206"/>
      <c r="X170" s="217"/>
      <c r="Y170" s="190"/>
      <c r="Z170" s="217"/>
      <c r="AA170" s="190"/>
      <c r="AB170" s="228"/>
      <c r="AC170" s="214"/>
      <c r="AD170" s="217"/>
      <c r="AE170" s="214"/>
      <c r="AF170" s="217"/>
      <c r="AG170" s="93"/>
      <c r="AH170" s="217"/>
      <c r="AI170" s="93"/>
      <c r="AJ170" s="217"/>
      <c r="AK170" s="93"/>
      <c r="AL170" s="97"/>
    </row>
    <row r="171" spans="1:38" ht="13.5" outlineLevel="1" thickBot="1" x14ac:dyDescent="0.25">
      <c r="A171" s="577"/>
      <c r="B171" s="580"/>
      <c r="C171" s="235" t="s">
        <v>141</v>
      </c>
      <c r="D171" s="114"/>
      <c r="E171" s="178"/>
      <c r="F171" s="155"/>
      <c r="G171" s="178"/>
      <c r="H171" s="114"/>
      <c r="I171" s="178"/>
      <c r="J171" s="114"/>
      <c r="K171" s="182"/>
      <c r="L171" s="155"/>
      <c r="M171" s="178"/>
      <c r="N171" s="155"/>
      <c r="O171" s="178">
        <f>0.5+0.3</f>
        <v>0.8</v>
      </c>
      <c r="P171" s="155"/>
      <c r="Q171" s="178"/>
      <c r="R171" s="155"/>
      <c r="S171" s="178"/>
      <c r="T171" s="155"/>
      <c r="U171" s="197"/>
      <c r="V171" s="114"/>
      <c r="W171" s="208"/>
      <c r="X171" s="114"/>
      <c r="Y171" s="197"/>
      <c r="Z171" s="114"/>
      <c r="AA171" s="197"/>
      <c r="AB171" s="157"/>
      <c r="AC171" s="213"/>
      <c r="AD171" s="158"/>
      <c r="AE171" s="213"/>
      <c r="AF171" s="114"/>
      <c r="AG171" s="156"/>
      <c r="AH171" s="114"/>
      <c r="AI171" s="156"/>
      <c r="AJ171" s="114"/>
      <c r="AK171" s="156"/>
      <c r="AL171" s="159">
        <v>0</v>
      </c>
    </row>
    <row r="172" spans="1:38" ht="13.5" outlineLevel="1" thickTop="1" x14ac:dyDescent="0.2">
      <c r="A172" s="575" t="s">
        <v>248</v>
      </c>
      <c r="B172" s="578" t="s">
        <v>256</v>
      </c>
      <c r="C172" s="232" t="s">
        <v>57</v>
      </c>
      <c r="D172" s="88"/>
      <c r="E172" s="175"/>
      <c r="F172" s="86"/>
      <c r="G172" s="175"/>
      <c r="H172" s="88"/>
      <c r="I172" s="175"/>
      <c r="J172" s="88"/>
      <c r="K172" s="180"/>
      <c r="L172" s="86"/>
      <c r="M172" s="175"/>
      <c r="N172" s="86"/>
      <c r="O172" s="175">
        <f>14.5+12.3</f>
        <v>26.8</v>
      </c>
      <c r="P172" s="86"/>
      <c r="Q172" s="175"/>
      <c r="R172" s="86"/>
      <c r="S172" s="175"/>
      <c r="T172" s="86"/>
      <c r="U172" s="189"/>
      <c r="V172" s="88"/>
      <c r="W172" s="205"/>
      <c r="X172" s="88"/>
      <c r="Y172" s="189"/>
      <c r="Z172" s="88"/>
      <c r="AA172" s="189"/>
      <c r="AB172" s="90"/>
      <c r="AC172" s="215"/>
      <c r="AD172" s="88"/>
      <c r="AE172" s="215"/>
      <c r="AF172" s="88"/>
      <c r="AG172" s="87"/>
      <c r="AH172" s="88"/>
      <c r="AI172" s="87"/>
      <c r="AJ172" s="88"/>
      <c r="AK172" s="87"/>
      <c r="AL172" s="92"/>
    </row>
    <row r="173" spans="1:38" outlineLevel="1" x14ac:dyDescent="0.2">
      <c r="A173" s="576"/>
      <c r="B173" s="579"/>
      <c r="C173" s="233" t="s">
        <v>143</v>
      </c>
      <c r="D173" s="217"/>
      <c r="E173" s="176"/>
      <c r="F173" s="60"/>
      <c r="G173" s="176"/>
      <c r="H173" s="217"/>
      <c r="I173" s="176"/>
      <c r="J173" s="217"/>
      <c r="K173" s="179"/>
      <c r="L173" s="60"/>
      <c r="M173" s="176"/>
      <c r="N173" s="60"/>
      <c r="O173" s="176">
        <f>0.7+(0.18)+(3.44+0.18)+(2.82+0.18)*14+(3.08+0.18)+(0.5+0.55)</f>
        <v>50.809999999999995</v>
      </c>
      <c r="P173" s="60"/>
      <c r="Q173" s="176"/>
      <c r="R173" s="60"/>
      <c r="S173" s="176"/>
      <c r="T173" s="60"/>
      <c r="U173" s="190"/>
      <c r="V173" s="217"/>
      <c r="W173" s="206"/>
      <c r="X173" s="217"/>
      <c r="Y173" s="190"/>
      <c r="Z173" s="217"/>
      <c r="AA173" s="190"/>
      <c r="AB173" s="228"/>
      <c r="AC173" s="214"/>
      <c r="AD173" s="217"/>
      <c r="AE173" s="214"/>
      <c r="AF173" s="217"/>
      <c r="AG173" s="93"/>
      <c r="AH173" s="217"/>
      <c r="AI173" s="93"/>
      <c r="AJ173" s="217"/>
      <c r="AK173" s="93"/>
      <c r="AL173" s="97"/>
    </row>
    <row r="174" spans="1:38" ht="13.5" outlineLevel="1" thickBot="1" x14ac:dyDescent="0.25">
      <c r="A174" s="577"/>
      <c r="B174" s="580"/>
      <c r="C174" s="235" t="s">
        <v>141</v>
      </c>
      <c r="D174" s="114"/>
      <c r="E174" s="178"/>
      <c r="F174" s="155"/>
      <c r="G174" s="178"/>
      <c r="H174" s="114"/>
      <c r="I174" s="178"/>
      <c r="J174" s="114"/>
      <c r="K174" s="182"/>
      <c r="L174" s="155"/>
      <c r="M174" s="178"/>
      <c r="N174" s="155"/>
      <c r="O174" s="178">
        <f>0.5+0.3</f>
        <v>0.8</v>
      </c>
      <c r="P174" s="155"/>
      <c r="Q174" s="178"/>
      <c r="R174" s="155"/>
      <c r="S174" s="178"/>
      <c r="T174" s="155"/>
      <c r="U174" s="197"/>
      <c r="V174" s="114"/>
      <c r="W174" s="208"/>
      <c r="X174" s="114"/>
      <c r="Y174" s="197"/>
      <c r="Z174" s="114"/>
      <c r="AA174" s="197"/>
      <c r="AB174" s="157"/>
      <c r="AC174" s="213"/>
      <c r="AD174" s="158"/>
      <c r="AE174" s="213"/>
      <c r="AF174" s="114"/>
      <c r="AG174" s="156"/>
      <c r="AH174" s="114"/>
      <c r="AI174" s="156"/>
      <c r="AJ174" s="114"/>
      <c r="AK174" s="156"/>
      <c r="AL174" s="159">
        <v>0</v>
      </c>
    </row>
    <row r="175" spans="1:38" ht="13.5" outlineLevel="1" thickTop="1" x14ac:dyDescent="0.2">
      <c r="A175" s="575" t="s">
        <v>249</v>
      </c>
      <c r="B175" s="578" t="s">
        <v>257</v>
      </c>
      <c r="C175" s="232" t="s">
        <v>57</v>
      </c>
      <c r="D175" s="88"/>
      <c r="E175" s="175"/>
      <c r="F175" s="86"/>
      <c r="G175" s="175"/>
      <c r="H175" s="88"/>
      <c r="I175" s="175"/>
      <c r="J175" s="88"/>
      <c r="K175" s="180"/>
      <c r="L175" s="86"/>
      <c r="M175" s="175"/>
      <c r="N175" s="86"/>
      <c r="O175" s="175">
        <f>14.5+5.8</f>
        <v>20.3</v>
      </c>
      <c r="P175" s="86"/>
      <c r="Q175" s="175"/>
      <c r="R175" s="86"/>
      <c r="S175" s="175"/>
      <c r="T175" s="86"/>
      <c r="U175" s="189"/>
      <c r="V175" s="88"/>
      <c r="W175" s="205"/>
      <c r="X175" s="88"/>
      <c r="Y175" s="189"/>
      <c r="Z175" s="88"/>
      <c r="AA175" s="189"/>
      <c r="AB175" s="90"/>
      <c r="AC175" s="215"/>
      <c r="AD175" s="88"/>
      <c r="AE175" s="215"/>
      <c r="AF175" s="88"/>
      <c r="AG175" s="87"/>
      <c r="AH175" s="88"/>
      <c r="AI175" s="87"/>
      <c r="AJ175" s="88"/>
      <c r="AK175" s="87"/>
      <c r="AL175" s="92"/>
    </row>
    <row r="176" spans="1:38" outlineLevel="1" x14ac:dyDescent="0.2">
      <c r="A176" s="576"/>
      <c r="B176" s="579"/>
      <c r="C176" s="233" t="s">
        <v>143</v>
      </c>
      <c r="D176" s="217"/>
      <c r="E176" s="176"/>
      <c r="F176" s="60"/>
      <c r="G176" s="176"/>
      <c r="H176" s="217"/>
      <c r="I176" s="176"/>
      <c r="J176" s="217"/>
      <c r="K176" s="179"/>
      <c r="L176" s="60"/>
      <c r="M176" s="176"/>
      <c r="N176" s="60"/>
      <c r="O176" s="176">
        <f>0.7+(0.18)+(3.44+0.18)+(2.82+0.18)*14+(3.08+0.18)+(0.5+0.55)</f>
        <v>50.809999999999995</v>
      </c>
      <c r="P176" s="60"/>
      <c r="Q176" s="176"/>
      <c r="R176" s="60"/>
      <c r="S176" s="176"/>
      <c r="T176" s="60"/>
      <c r="U176" s="190"/>
      <c r="V176" s="217"/>
      <c r="W176" s="206"/>
      <c r="X176" s="217"/>
      <c r="Y176" s="190"/>
      <c r="Z176" s="217"/>
      <c r="AA176" s="190"/>
      <c r="AB176" s="228"/>
      <c r="AC176" s="214"/>
      <c r="AD176" s="217"/>
      <c r="AE176" s="214"/>
      <c r="AF176" s="217"/>
      <c r="AG176" s="93"/>
      <c r="AH176" s="217"/>
      <c r="AI176" s="93"/>
      <c r="AJ176" s="217"/>
      <c r="AK176" s="93"/>
      <c r="AL176" s="97"/>
    </row>
    <row r="177" spans="1:38" ht="13.5" outlineLevel="1" thickBot="1" x14ac:dyDescent="0.25">
      <c r="A177" s="577"/>
      <c r="B177" s="580"/>
      <c r="C177" s="235" t="s">
        <v>141</v>
      </c>
      <c r="D177" s="114"/>
      <c r="E177" s="178"/>
      <c r="F177" s="155"/>
      <c r="G177" s="178"/>
      <c r="H177" s="114"/>
      <c r="I177" s="178"/>
      <c r="J177" s="114"/>
      <c r="K177" s="182"/>
      <c r="L177" s="155"/>
      <c r="M177" s="178"/>
      <c r="N177" s="155"/>
      <c r="O177" s="178">
        <f>0.5+0.3</f>
        <v>0.8</v>
      </c>
      <c r="P177" s="155"/>
      <c r="Q177" s="178"/>
      <c r="R177" s="155"/>
      <c r="S177" s="178"/>
      <c r="T177" s="155"/>
      <c r="U177" s="197"/>
      <c r="V177" s="114"/>
      <c r="W177" s="208"/>
      <c r="X177" s="114"/>
      <c r="Y177" s="197"/>
      <c r="Z177" s="114"/>
      <c r="AA177" s="197"/>
      <c r="AB177" s="157"/>
      <c r="AC177" s="213"/>
      <c r="AD177" s="158"/>
      <c r="AE177" s="213"/>
      <c r="AF177" s="114"/>
      <c r="AG177" s="156"/>
      <c r="AH177" s="114"/>
      <c r="AI177" s="156"/>
      <c r="AJ177" s="114"/>
      <c r="AK177" s="156"/>
      <c r="AL177" s="159">
        <v>0</v>
      </c>
    </row>
    <row r="178" spans="1:38" ht="26.25" customHeight="1" thickTop="1" thickBot="1" x14ac:dyDescent="0.25">
      <c r="A178" s="561" t="s">
        <v>290</v>
      </c>
      <c r="B178" s="562"/>
      <c r="C178" s="111"/>
      <c r="D178" s="317"/>
      <c r="E178" s="316">
        <f>SUM(E8:E177)</f>
        <v>131.26</v>
      </c>
      <c r="F178" s="317"/>
      <c r="G178" s="316">
        <f>SUM(G8:G177)</f>
        <v>76.7</v>
      </c>
      <c r="H178" s="317"/>
      <c r="I178" s="316">
        <f>SUM(I8:I177)</f>
        <v>23.9</v>
      </c>
      <c r="J178" s="317"/>
      <c r="K178" s="316">
        <f>SUM(K8:K177)</f>
        <v>24.2</v>
      </c>
      <c r="L178" s="317"/>
      <c r="M178" s="316">
        <f>SUM(M8:M177)</f>
        <v>465.66999999999996</v>
      </c>
      <c r="N178" s="317"/>
      <c r="O178" s="316">
        <f>SUM(O8:O177)</f>
        <v>598.77999999999986</v>
      </c>
      <c r="P178" s="317"/>
      <c r="Q178" s="316">
        <f>SUM(Q8:Q177)</f>
        <v>74.11</v>
      </c>
      <c r="R178" s="317"/>
      <c r="S178" s="316">
        <f>SUM(S8:S177)</f>
        <v>13.8</v>
      </c>
      <c r="T178" s="317"/>
      <c r="U178" s="316">
        <f>SUM(U8:U177)</f>
        <v>345.8</v>
      </c>
      <c r="V178" s="317"/>
      <c r="W178" s="316">
        <f>SUM(W8:W177)</f>
        <v>9.1000000000000014</v>
      </c>
      <c r="X178" s="317"/>
      <c r="Y178" s="316">
        <f>SUM(Y8:Y177)</f>
        <v>126.39999999999999</v>
      </c>
      <c r="Z178" s="317"/>
      <c r="AA178" s="316">
        <f>SUM(AA8:AA177)</f>
        <v>21.2</v>
      </c>
      <c r="AB178" s="317"/>
      <c r="AC178" s="316">
        <f>SUM(AC8:AC177)</f>
        <v>279.31999999999994</v>
      </c>
      <c r="AD178" s="317"/>
      <c r="AE178" s="316">
        <f>SUM(AE8:AE177)</f>
        <v>0</v>
      </c>
      <c r="AF178" s="317"/>
      <c r="AG178" s="316">
        <f>SUM(AG8:AG177)</f>
        <v>0</v>
      </c>
      <c r="AH178" s="317"/>
      <c r="AI178" s="316">
        <f>SUM(AI8:AI177)</f>
        <v>0</v>
      </c>
      <c r="AJ178" s="317"/>
      <c r="AK178" s="316">
        <f>SUM(AK8:AK177)</f>
        <v>0</v>
      </c>
      <c r="AL178" s="316">
        <f>SUM(AL8:AL177)</f>
        <v>112</v>
      </c>
    </row>
    <row r="179" spans="1:38" ht="13.5" thickBot="1" x14ac:dyDescent="0.25">
      <c r="A179" s="573" t="s">
        <v>174</v>
      </c>
      <c r="B179" s="574"/>
      <c r="C179" s="127"/>
      <c r="D179" s="128"/>
      <c r="E179" s="129"/>
      <c r="F179" s="128"/>
      <c r="G179" s="129"/>
      <c r="H179" s="128"/>
      <c r="I179" s="129"/>
      <c r="J179" s="165"/>
      <c r="K179" s="165"/>
      <c r="L179" s="128"/>
      <c r="M179" s="129"/>
      <c r="N179" s="165"/>
      <c r="O179" s="165"/>
      <c r="P179" s="165"/>
      <c r="Q179" s="165"/>
      <c r="R179" s="165"/>
      <c r="S179" s="165"/>
      <c r="T179" s="165"/>
      <c r="U179" s="165"/>
      <c r="V179" s="128"/>
      <c r="W179" s="129"/>
      <c r="X179" s="128"/>
      <c r="Y179" s="129"/>
      <c r="Z179" s="128"/>
      <c r="AA179" s="129"/>
      <c r="AB179" s="130"/>
      <c r="AC179" s="131"/>
      <c r="AD179" s="128"/>
      <c r="AE179" s="129"/>
      <c r="AF179" s="128"/>
      <c r="AG179" s="129"/>
      <c r="AH179" s="128"/>
      <c r="AI179" s="129"/>
      <c r="AJ179" s="132"/>
      <c r="AK179" s="133"/>
      <c r="AL179" s="134"/>
    </row>
    <row r="180" spans="1:38" ht="13.5" hidden="1" outlineLevel="1" thickTop="1" x14ac:dyDescent="0.2">
      <c r="A180" s="651" t="s">
        <v>175</v>
      </c>
      <c r="B180" s="654" t="s">
        <v>176</v>
      </c>
      <c r="C180" s="154" t="s">
        <v>57</v>
      </c>
      <c r="D180" s="88"/>
      <c r="E180" s="175"/>
      <c r="F180" s="86"/>
      <c r="G180" s="175"/>
      <c r="H180" s="88"/>
      <c r="I180" s="175"/>
      <c r="J180" s="88"/>
      <c r="K180" s="180"/>
      <c r="L180" s="86"/>
      <c r="M180" s="175"/>
      <c r="N180" s="86"/>
      <c r="O180" s="175"/>
      <c r="P180" s="86"/>
      <c r="Q180" s="175"/>
      <c r="R180" s="86"/>
      <c r="S180" s="175"/>
      <c r="T180" s="88"/>
      <c r="U180" s="205"/>
      <c r="V180" s="88"/>
      <c r="W180" s="205"/>
      <c r="X180" s="88"/>
      <c r="Y180" s="189"/>
      <c r="Z180" s="88"/>
      <c r="AA180" s="189"/>
      <c r="AB180" s="90"/>
      <c r="AC180" s="215"/>
      <c r="AD180" s="88" t="s">
        <v>457</v>
      </c>
      <c r="AE180" s="215">
        <v>5</v>
      </c>
      <c r="AF180" s="88"/>
      <c r="AG180" s="87"/>
      <c r="AH180" s="88"/>
      <c r="AI180" s="87"/>
      <c r="AJ180" s="88"/>
      <c r="AK180" s="87"/>
      <c r="AL180" s="92"/>
    </row>
    <row r="181" spans="1:38" hidden="1" outlineLevel="1" x14ac:dyDescent="0.2">
      <c r="A181" s="652"/>
      <c r="B181" s="655"/>
      <c r="C181" s="105" t="s">
        <v>143</v>
      </c>
      <c r="D181" s="217"/>
      <c r="E181" s="176"/>
      <c r="F181" s="60"/>
      <c r="G181" s="176"/>
      <c r="H181" s="217"/>
      <c r="I181" s="176"/>
      <c r="J181" s="217"/>
      <c r="K181" s="179"/>
      <c r="L181" s="60"/>
      <c r="M181" s="176"/>
      <c r="N181" s="60"/>
      <c r="O181" s="176"/>
      <c r="P181" s="60"/>
      <c r="Q181" s="176"/>
      <c r="R181" s="60"/>
      <c r="S181" s="176"/>
      <c r="T181" s="217"/>
      <c r="U181" s="206"/>
      <c r="V181" s="217"/>
      <c r="W181" s="206"/>
      <c r="X181" s="217"/>
      <c r="Y181" s="190"/>
      <c r="Z181" s="217"/>
      <c r="AA181" s="190"/>
      <c r="AB181" s="228"/>
      <c r="AC181" s="214"/>
      <c r="AD181" s="217" t="s">
        <v>457</v>
      </c>
      <c r="AE181" s="214">
        <f>1.5+2.4</f>
        <v>3.9</v>
      </c>
      <c r="AF181" s="217"/>
      <c r="AG181" s="93"/>
      <c r="AH181" s="217"/>
      <c r="AI181" s="93"/>
      <c r="AJ181" s="217"/>
      <c r="AK181" s="93"/>
      <c r="AL181" s="97"/>
    </row>
    <row r="182" spans="1:38" ht="13.5" hidden="1" outlineLevel="1" thickBot="1" x14ac:dyDescent="0.25">
      <c r="A182" s="653"/>
      <c r="B182" s="656"/>
      <c r="C182" s="164" t="s">
        <v>277</v>
      </c>
      <c r="D182" s="114"/>
      <c r="E182" s="178"/>
      <c r="F182" s="155"/>
      <c r="G182" s="178"/>
      <c r="H182" s="114"/>
      <c r="I182" s="178"/>
      <c r="J182" s="114"/>
      <c r="K182" s="182"/>
      <c r="L182" s="155"/>
      <c r="M182" s="178"/>
      <c r="N182" s="155"/>
      <c r="O182" s="178"/>
      <c r="P182" s="155"/>
      <c r="Q182" s="178"/>
      <c r="R182" s="155"/>
      <c r="S182" s="178"/>
      <c r="T182" s="114"/>
      <c r="U182" s="208"/>
      <c r="V182" s="114"/>
      <c r="W182" s="208"/>
      <c r="X182" s="114"/>
      <c r="Y182" s="197"/>
      <c r="Z182" s="114"/>
      <c r="AA182" s="197"/>
      <c r="AB182" s="157"/>
      <c r="AC182" s="213"/>
      <c r="AD182" s="158"/>
      <c r="AE182" s="213">
        <f>0.5*2</f>
        <v>1</v>
      </c>
      <c r="AF182" s="114"/>
      <c r="AG182" s="156"/>
      <c r="AH182" s="114"/>
      <c r="AI182" s="156"/>
      <c r="AJ182" s="114"/>
      <c r="AK182" s="156"/>
      <c r="AL182" s="159"/>
    </row>
    <row r="183" spans="1:38" ht="13.5" hidden="1" outlineLevel="1" thickTop="1" x14ac:dyDescent="0.2">
      <c r="A183" s="651" t="s">
        <v>175</v>
      </c>
      <c r="B183" s="654" t="s">
        <v>177</v>
      </c>
      <c r="C183" s="154" t="s">
        <v>57</v>
      </c>
      <c r="D183" s="88"/>
      <c r="E183" s="175"/>
      <c r="F183" s="86"/>
      <c r="G183" s="175"/>
      <c r="H183" s="88"/>
      <c r="I183" s="175"/>
      <c r="J183" s="88"/>
      <c r="K183" s="180"/>
      <c r="L183" s="86"/>
      <c r="M183" s="175"/>
      <c r="N183" s="86"/>
      <c r="O183" s="175"/>
      <c r="P183" s="86"/>
      <c r="Q183" s="175"/>
      <c r="R183" s="86"/>
      <c r="S183" s="175"/>
      <c r="T183" s="88"/>
      <c r="U183" s="205"/>
      <c r="V183" s="88"/>
      <c r="W183" s="205"/>
      <c r="X183" s="88"/>
      <c r="Y183" s="189"/>
      <c r="Z183" s="88"/>
      <c r="AA183" s="189"/>
      <c r="AB183" s="90"/>
      <c r="AC183" s="215"/>
      <c r="AD183" s="88" t="s">
        <v>457</v>
      </c>
      <c r="AE183" s="215">
        <v>4</v>
      </c>
      <c r="AF183" s="88"/>
      <c r="AG183" s="87"/>
      <c r="AH183" s="88"/>
      <c r="AI183" s="87"/>
      <c r="AJ183" s="88"/>
      <c r="AK183" s="87"/>
      <c r="AL183" s="92"/>
    </row>
    <row r="184" spans="1:38" hidden="1" outlineLevel="1" x14ac:dyDescent="0.2">
      <c r="A184" s="652"/>
      <c r="B184" s="655"/>
      <c r="C184" s="105" t="s">
        <v>143</v>
      </c>
      <c r="D184" s="217"/>
      <c r="E184" s="176"/>
      <c r="F184" s="60"/>
      <c r="G184" s="176"/>
      <c r="H184" s="217"/>
      <c r="I184" s="176"/>
      <c r="J184" s="217"/>
      <c r="K184" s="179"/>
      <c r="L184" s="60"/>
      <c r="M184" s="176"/>
      <c r="N184" s="60"/>
      <c r="O184" s="176"/>
      <c r="P184" s="60"/>
      <c r="Q184" s="176"/>
      <c r="R184" s="60"/>
      <c r="S184" s="176"/>
      <c r="T184" s="217"/>
      <c r="U184" s="206"/>
      <c r="V184" s="217"/>
      <c r="W184" s="206"/>
      <c r="X184" s="217"/>
      <c r="Y184" s="190"/>
      <c r="Z184" s="217"/>
      <c r="AA184" s="190"/>
      <c r="AB184" s="228"/>
      <c r="AC184" s="214"/>
      <c r="AD184" s="217" t="s">
        <v>457</v>
      </c>
      <c r="AE184" s="214">
        <f>1.5+2.4</f>
        <v>3.9</v>
      </c>
      <c r="AF184" s="217"/>
      <c r="AG184" s="93"/>
      <c r="AH184" s="217"/>
      <c r="AI184" s="93"/>
      <c r="AJ184" s="217"/>
      <c r="AK184" s="93"/>
      <c r="AL184" s="97"/>
    </row>
    <row r="185" spans="1:38" ht="13.5" hidden="1" outlineLevel="1" thickBot="1" x14ac:dyDescent="0.25">
      <c r="A185" s="653"/>
      <c r="B185" s="656"/>
      <c r="C185" s="164" t="s">
        <v>277</v>
      </c>
      <c r="D185" s="114"/>
      <c r="E185" s="178"/>
      <c r="F185" s="155"/>
      <c r="G185" s="178"/>
      <c r="H185" s="114"/>
      <c r="I185" s="178"/>
      <c r="J185" s="114"/>
      <c r="K185" s="182"/>
      <c r="L185" s="155"/>
      <c r="M185" s="178"/>
      <c r="N185" s="155"/>
      <c r="O185" s="178"/>
      <c r="P185" s="155"/>
      <c r="Q185" s="178"/>
      <c r="R185" s="155"/>
      <c r="S185" s="178"/>
      <c r="T185" s="114"/>
      <c r="U185" s="208"/>
      <c r="V185" s="114"/>
      <c r="W185" s="208"/>
      <c r="X185" s="114"/>
      <c r="Y185" s="197"/>
      <c r="Z185" s="114"/>
      <c r="AA185" s="197"/>
      <c r="AB185" s="157"/>
      <c r="AC185" s="213"/>
      <c r="AD185" s="158"/>
      <c r="AE185" s="213">
        <f>0.5*2</f>
        <v>1</v>
      </c>
      <c r="AF185" s="114"/>
      <c r="AG185" s="156"/>
      <c r="AH185" s="114"/>
      <c r="AI185" s="156"/>
      <c r="AJ185" s="114"/>
      <c r="AK185" s="156"/>
      <c r="AL185" s="159"/>
    </row>
    <row r="186" spans="1:38" ht="13.5" hidden="1" outlineLevel="1" thickTop="1" x14ac:dyDescent="0.2">
      <c r="A186" s="651" t="s">
        <v>175</v>
      </c>
      <c r="B186" s="654" t="s">
        <v>178</v>
      </c>
      <c r="C186" s="154" t="s">
        <v>57</v>
      </c>
      <c r="D186" s="88"/>
      <c r="E186" s="175"/>
      <c r="F186" s="86"/>
      <c r="G186" s="175"/>
      <c r="H186" s="88"/>
      <c r="I186" s="175"/>
      <c r="J186" s="88"/>
      <c r="K186" s="180"/>
      <c r="L186" s="86"/>
      <c r="M186" s="175"/>
      <c r="N186" s="86"/>
      <c r="O186" s="175"/>
      <c r="P186" s="86"/>
      <c r="Q186" s="175"/>
      <c r="R186" s="86"/>
      <c r="S186" s="175"/>
      <c r="T186" s="88"/>
      <c r="U186" s="205"/>
      <c r="V186" s="88"/>
      <c r="W186" s="205"/>
      <c r="X186" s="88"/>
      <c r="Y186" s="189"/>
      <c r="Z186" s="88"/>
      <c r="AA186" s="189"/>
      <c r="AB186" s="90"/>
      <c r="AC186" s="215"/>
      <c r="AD186" s="88" t="s">
        <v>457</v>
      </c>
      <c r="AE186" s="215">
        <v>8</v>
      </c>
      <c r="AF186" s="88"/>
      <c r="AG186" s="87"/>
      <c r="AH186" s="88"/>
      <c r="AI186" s="87"/>
      <c r="AJ186" s="88"/>
      <c r="AK186" s="87"/>
      <c r="AL186" s="92"/>
    </row>
    <row r="187" spans="1:38" hidden="1" outlineLevel="1" x14ac:dyDescent="0.2">
      <c r="A187" s="652"/>
      <c r="B187" s="655"/>
      <c r="C187" s="105" t="s">
        <v>143</v>
      </c>
      <c r="D187" s="217"/>
      <c r="E187" s="176"/>
      <c r="F187" s="60"/>
      <c r="G187" s="176"/>
      <c r="H187" s="217"/>
      <c r="I187" s="176"/>
      <c r="J187" s="217"/>
      <c r="K187" s="179"/>
      <c r="L187" s="60"/>
      <c r="M187" s="176"/>
      <c r="N187" s="60"/>
      <c r="O187" s="176"/>
      <c r="P187" s="60"/>
      <c r="Q187" s="176"/>
      <c r="R187" s="60"/>
      <c r="S187" s="176"/>
      <c r="T187" s="217"/>
      <c r="U187" s="206"/>
      <c r="V187" s="217"/>
      <c r="W187" s="206"/>
      <c r="X187" s="217"/>
      <c r="Y187" s="190"/>
      <c r="Z187" s="217"/>
      <c r="AA187" s="190"/>
      <c r="AB187" s="228"/>
      <c r="AC187" s="214"/>
      <c r="AD187" s="217" t="s">
        <v>457</v>
      </c>
      <c r="AE187" s="214">
        <f>1.5+2.4</f>
        <v>3.9</v>
      </c>
      <c r="AF187" s="217"/>
      <c r="AG187" s="93"/>
      <c r="AH187" s="217"/>
      <c r="AI187" s="93"/>
      <c r="AJ187" s="217"/>
      <c r="AK187" s="93"/>
      <c r="AL187" s="97"/>
    </row>
    <row r="188" spans="1:38" ht="13.5" hidden="1" outlineLevel="1" thickBot="1" x14ac:dyDescent="0.25">
      <c r="A188" s="653"/>
      <c r="B188" s="656"/>
      <c r="C188" s="164" t="s">
        <v>277</v>
      </c>
      <c r="D188" s="114"/>
      <c r="E188" s="178"/>
      <c r="F188" s="155"/>
      <c r="G188" s="178"/>
      <c r="H188" s="114"/>
      <c r="I188" s="178"/>
      <c r="J188" s="114"/>
      <c r="K188" s="182"/>
      <c r="L188" s="155"/>
      <c r="M188" s="178"/>
      <c r="N188" s="155"/>
      <c r="O188" s="178"/>
      <c r="P188" s="155"/>
      <c r="Q188" s="178"/>
      <c r="R188" s="155"/>
      <c r="S188" s="178"/>
      <c r="T188" s="114"/>
      <c r="U188" s="208"/>
      <c r="V188" s="114"/>
      <c r="W188" s="208"/>
      <c r="X188" s="114"/>
      <c r="Y188" s="197"/>
      <c r="Z188" s="114"/>
      <c r="AA188" s="197"/>
      <c r="AB188" s="157"/>
      <c r="AC188" s="213"/>
      <c r="AD188" s="158"/>
      <c r="AE188" s="213">
        <f>0.5*2</f>
        <v>1</v>
      </c>
      <c r="AF188" s="114"/>
      <c r="AG188" s="156"/>
      <c r="AH188" s="114"/>
      <c r="AI188" s="156"/>
      <c r="AJ188" s="114"/>
      <c r="AK188" s="156"/>
      <c r="AL188" s="159"/>
    </row>
    <row r="189" spans="1:38" ht="13.5" hidden="1" outlineLevel="1" thickTop="1" x14ac:dyDescent="0.2">
      <c r="A189" s="651" t="s">
        <v>175</v>
      </c>
      <c r="B189" s="654" t="s">
        <v>179</v>
      </c>
      <c r="C189" s="154" t="s">
        <v>57</v>
      </c>
      <c r="D189" s="88"/>
      <c r="E189" s="175"/>
      <c r="F189" s="86"/>
      <c r="G189" s="175"/>
      <c r="H189" s="88"/>
      <c r="I189" s="175"/>
      <c r="J189" s="88"/>
      <c r="K189" s="180"/>
      <c r="L189" s="86"/>
      <c r="M189" s="175"/>
      <c r="N189" s="86"/>
      <c r="O189" s="175"/>
      <c r="P189" s="86"/>
      <c r="Q189" s="175"/>
      <c r="R189" s="86"/>
      <c r="S189" s="175"/>
      <c r="T189" s="88"/>
      <c r="U189" s="205"/>
      <c r="V189" s="88"/>
      <c r="W189" s="205"/>
      <c r="X189" s="88"/>
      <c r="Y189" s="189"/>
      <c r="Z189" s="88"/>
      <c r="AA189" s="189"/>
      <c r="AB189" s="90"/>
      <c r="AC189" s="215"/>
      <c r="AD189" s="88" t="s">
        <v>457</v>
      </c>
      <c r="AE189" s="215">
        <v>12.3</v>
      </c>
      <c r="AF189" s="88"/>
      <c r="AG189" s="87"/>
      <c r="AH189" s="88"/>
      <c r="AI189" s="87"/>
      <c r="AJ189" s="88"/>
      <c r="AK189" s="87"/>
      <c r="AL189" s="92"/>
    </row>
    <row r="190" spans="1:38" hidden="1" outlineLevel="1" x14ac:dyDescent="0.2">
      <c r="A190" s="652"/>
      <c r="B190" s="655"/>
      <c r="C190" s="105" t="s">
        <v>143</v>
      </c>
      <c r="D190" s="217"/>
      <c r="E190" s="176"/>
      <c r="F190" s="60"/>
      <c r="G190" s="176"/>
      <c r="H190" s="217"/>
      <c r="I190" s="176"/>
      <c r="J190" s="217"/>
      <c r="K190" s="179"/>
      <c r="L190" s="60"/>
      <c r="M190" s="176"/>
      <c r="N190" s="60"/>
      <c r="O190" s="176"/>
      <c r="P190" s="60"/>
      <c r="Q190" s="176"/>
      <c r="R190" s="60"/>
      <c r="S190" s="176"/>
      <c r="T190" s="217"/>
      <c r="U190" s="206"/>
      <c r="V190" s="217"/>
      <c r="W190" s="206"/>
      <c r="X190" s="217"/>
      <c r="Y190" s="190"/>
      <c r="Z190" s="217"/>
      <c r="AA190" s="190"/>
      <c r="AB190" s="228"/>
      <c r="AC190" s="214"/>
      <c r="AD190" s="217" t="s">
        <v>457</v>
      </c>
      <c r="AE190" s="214">
        <f>1.5+2.4</f>
        <v>3.9</v>
      </c>
      <c r="AF190" s="217"/>
      <c r="AG190" s="93"/>
      <c r="AH190" s="217"/>
      <c r="AI190" s="93"/>
      <c r="AJ190" s="217"/>
      <c r="AK190" s="93"/>
      <c r="AL190" s="97"/>
    </row>
    <row r="191" spans="1:38" ht="13.5" hidden="1" outlineLevel="1" thickBot="1" x14ac:dyDescent="0.25">
      <c r="A191" s="653"/>
      <c r="B191" s="656"/>
      <c r="C191" s="164" t="s">
        <v>277</v>
      </c>
      <c r="D191" s="114"/>
      <c r="E191" s="178"/>
      <c r="F191" s="155"/>
      <c r="G191" s="178"/>
      <c r="H191" s="114"/>
      <c r="I191" s="178"/>
      <c r="J191" s="114"/>
      <c r="K191" s="182"/>
      <c r="L191" s="155"/>
      <c r="M191" s="178"/>
      <c r="N191" s="155"/>
      <c r="O191" s="178"/>
      <c r="P191" s="155"/>
      <c r="Q191" s="178"/>
      <c r="R191" s="155"/>
      <c r="S191" s="178"/>
      <c r="T191" s="114"/>
      <c r="U191" s="208"/>
      <c r="V191" s="114"/>
      <c r="W191" s="208"/>
      <c r="X191" s="114"/>
      <c r="Y191" s="197"/>
      <c r="Z191" s="114"/>
      <c r="AA191" s="197"/>
      <c r="AB191" s="157"/>
      <c r="AC191" s="213"/>
      <c r="AD191" s="158"/>
      <c r="AE191" s="213">
        <f>0.5*2</f>
        <v>1</v>
      </c>
      <c r="AF191" s="114"/>
      <c r="AG191" s="156"/>
      <c r="AH191" s="114"/>
      <c r="AI191" s="156"/>
      <c r="AJ191" s="114"/>
      <c r="AK191" s="156"/>
      <c r="AL191" s="159"/>
    </row>
    <row r="192" spans="1:38" ht="13.5" hidden="1" outlineLevel="1" thickTop="1" x14ac:dyDescent="0.2">
      <c r="A192" s="651" t="s">
        <v>175</v>
      </c>
      <c r="B192" s="654" t="s">
        <v>180</v>
      </c>
      <c r="C192" s="154" t="s">
        <v>57</v>
      </c>
      <c r="D192" s="88"/>
      <c r="E192" s="175"/>
      <c r="F192" s="86"/>
      <c r="G192" s="175"/>
      <c r="H192" s="88"/>
      <c r="I192" s="175"/>
      <c r="J192" s="88"/>
      <c r="K192" s="180"/>
      <c r="L192" s="86"/>
      <c r="M192" s="175"/>
      <c r="N192" s="86"/>
      <c r="O192" s="175"/>
      <c r="P192" s="86"/>
      <c r="Q192" s="175"/>
      <c r="R192" s="86"/>
      <c r="S192" s="175"/>
      <c r="T192" s="88"/>
      <c r="U192" s="205"/>
      <c r="V192" s="88"/>
      <c r="W192" s="205"/>
      <c r="X192" s="88"/>
      <c r="Y192" s="189"/>
      <c r="Z192" s="88"/>
      <c r="AA192" s="189"/>
      <c r="AB192" s="90"/>
      <c r="AC192" s="215"/>
      <c r="AD192" s="88" t="s">
        <v>457</v>
      </c>
      <c r="AE192" s="215">
        <v>11.5</v>
      </c>
      <c r="AF192" s="88"/>
      <c r="AG192" s="87"/>
      <c r="AH192" s="88"/>
      <c r="AI192" s="87"/>
      <c r="AJ192" s="88"/>
      <c r="AK192" s="87"/>
      <c r="AL192" s="92"/>
    </row>
    <row r="193" spans="1:40" hidden="1" outlineLevel="1" x14ac:dyDescent="0.2">
      <c r="A193" s="652"/>
      <c r="B193" s="655"/>
      <c r="C193" s="105" t="s">
        <v>143</v>
      </c>
      <c r="D193" s="217"/>
      <c r="E193" s="176"/>
      <c r="F193" s="60"/>
      <c r="G193" s="176"/>
      <c r="H193" s="217"/>
      <c r="I193" s="176"/>
      <c r="J193" s="217"/>
      <c r="K193" s="179"/>
      <c r="L193" s="60"/>
      <c r="M193" s="176"/>
      <c r="N193" s="60"/>
      <c r="O193" s="176"/>
      <c r="P193" s="60"/>
      <c r="Q193" s="176"/>
      <c r="R193" s="60"/>
      <c r="S193" s="176"/>
      <c r="T193" s="217"/>
      <c r="U193" s="206"/>
      <c r="V193" s="217"/>
      <c r="W193" s="206"/>
      <c r="X193" s="217"/>
      <c r="Y193" s="190"/>
      <c r="Z193" s="217"/>
      <c r="AA193" s="190"/>
      <c r="AB193" s="228"/>
      <c r="AC193" s="214"/>
      <c r="AD193" s="217" t="s">
        <v>457</v>
      </c>
      <c r="AE193" s="214">
        <f>1.5+2.4</f>
        <v>3.9</v>
      </c>
      <c r="AF193" s="217"/>
      <c r="AG193" s="93"/>
      <c r="AH193" s="217"/>
      <c r="AI193" s="93"/>
      <c r="AJ193" s="217"/>
      <c r="AK193" s="93"/>
      <c r="AL193" s="97"/>
    </row>
    <row r="194" spans="1:40" ht="13.5" hidden="1" outlineLevel="1" thickBot="1" x14ac:dyDescent="0.25">
      <c r="A194" s="653"/>
      <c r="B194" s="656"/>
      <c r="C194" s="164" t="s">
        <v>277</v>
      </c>
      <c r="D194" s="114"/>
      <c r="E194" s="178"/>
      <c r="F194" s="155"/>
      <c r="G194" s="178"/>
      <c r="H194" s="114"/>
      <c r="I194" s="178"/>
      <c r="J194" s="114"/>
      <c r="K194" s="182"/>
      <c r="L194" s="155"/>
      <c r="M194" s="178"/>
      <c r="N194" s="155"/>
      <c r="O194" s="178"/>
      <c r="P194" s="155"/>
      <c r="Q194" s="178"/>
      <c r="R194" s="155"/>
      <c r="S194" s="178"/>
      <c r="T194" s="114"/>
      <c r="U194" s="208"/>
      <c r="V194" s="114"/>
      <c r="W194" s="208"/>
      <c r="X194" s="114"/>
      <c r="Y194" s="197"/>
      <c r="Z194" s="114"/>
      <c r="AA194" s="197"/>
      <c r="AB194" s="157"/>
      <c r="AC194" s="213"/>
      <c r="AD194" s="158"/>
      <c r="AE194" s="213">
        <f>0.5*2</f>
        <v>1</v>
      </c>
      <c r="AF194" s="114"/>
      <c r="AG194" s="156"/>
      <c r="AH194" s="114"/>
      <c r="AI194" s="156"/>
      <c r="AJ194" s="114"/>
      <c r="AK194" s="156"/>
      <c r="AL194" s="159"/>
    </row>
    <row r="195" spans="1:40" ht="13.5" hidden="1" outlineLevel="1" thickTop="1" x14ac:dyDescent="0.2">
      <c r="A195" s="651" t="s">
        <v>175</v>
      </c>
      <c r="B195" s="654" t="s">
        <v>181</v>
      </c>
      <c r="C195" s="154" t="s">
        <v>57</v>
      </c>
      <c r="D195" s="88"/>
      <c r="E195" s="175"/>
      <c r="F195" s="86"/>
      <c r="G195" s="175"/>
      <c r="H195" s="88"/>
      <c r="I195" s="175"/>
      <c r="J195" s="88"/>
      <c r="K195" s="180"/>
      <c r="L195" s="86"/>
      <c r="M195" s="175"/>
      <c r="N195" s="86"/>
      <c r="O195" s="175"/>
      <c r="P195" s="86"/>
      <c r="Q195" s="175"/>
      <c r="R195" s="86"/>
      <c r="S195" s="175"/>
      <c r="T195" s="88"/>
      <c r="U195" s="205"/>
      <c r="V195" s="88"/>
      <c r="W195" s="205"/>
      <c r="X195" s="88"/>
      <c r="Y195" s="189"/>
      <c r="Z195" s="88"/>
      <c r="AA195" s="189"/>
      <c r="AB195" s="90"/>
      <c r="AC195" s="215"/>
      <c r="AD195" s="88" t="s">
        <v>457</v>
      </c>
      <c r="AE195" s="215">
        <v>11.5</v>
      </c>
      <c r="AF195" s="88"/>
      <c r="AG195" s="87"/>
      <c r="AH195" s="88"/>
      <c r="AI195" s="87"/>
      <c r="AJ195" s="88"/>
      <c r="AK195" s="87"/>
      <c r="AL195" s="92"/>
    </row>
    <row r="196" spans="1:40" hidden="1" outlineLevel="1" x14ac:dyDescent="0.2">
      <c r="A196" s="652"/>
      <c r="B196" s="655"/>
      <c r="C196" s="105" t="s">
        <v>143</v>
      </c>
      <c r="D196" s="217"/>
      <c r="E196" s="176"/>
      <c r="F196" s="60"/>
      <c r="G196" s="176"/>
      <c r="H196" s="217"/>
      <c r="I196" s="176"/>
      <c r="J196" s="217"/>
      <c r="K196" s="179"/>
      <c r="L196" s="60"/>
      <c r="M196" s="176"/>
      <c r="N196" s="60"/>
      <c r="O196" s="176"/>
      <c r="P196" s="60"/>
      <c r="Q196" s="176"/>
      <c r="R196" s="60"/>
      <c r="S196" s="176"/>
      <c r="T196" s="217"/>
      <c r="U196" s="206"/>
      <c r="V196" s="217"/>
      <c r="W196" s="206"/>
      <c r="X196" s="217"/>
      <c r="Y196" s="190"/>
      <c r="Z196" s="217"/>
      <c r="AA196" s="190"/>
      <c r="AB196" s="228"/>
      <c r="AC196" s="214"/>
      <c r="AD196" s="217" t="s">
        <v>457</v>
      </c>
      <c r="AE196" s="214">
        <f>1.5+2.4</f>
        <v>3.9</v>
      </c>
      <c r="AF196" s="217"/>
      <c r="AG196" s="93"/>
      <c r="AH196" s="217"/>
      <c r="AI196" s="93"/>
      <c r="AJ196" s="217"/>
      <c r="AK196" s="93"/>
      <c r="AL196" s="97"/>
    </row>
    <row r="197" spans="1:40" ht="13.5" hidden="1" outlineLevel="1" thickBot="1" x14ac:dyDescent="0.25">
      <c r="A197" s="653"/>
      <c r="B197" s="656"/>
      <c r="C197" s="164" t="s">
        <v>277</v>
      </c>
      <c r="D197" s="114"/>
      <c r="E197" s="178"/>
      <c r="F197" s="155"/>
      <c r="G197" s="178"/>
      <c r="H197" s="114"/>
      <c r="I197" s="178"/>
      <c r="J197" s="114"/>
      <c r="K197" s="182"/>
      <c r="L197" s="155"/>
      <c r="M197" s="178"/>
      <c r="N197" s="155"/>
      <c r="O197" s="178"/>
      <c r="P197" s="155"/>
      <c r="Q197" s="178"/>
      <c r="R197" s="155"/>
      <c r="S197" s="178"/>
      <c r="T197" s="114"/>
      <c r="U197" s="208"/>
      <c r="V197" s="114"/>
      <c r="W197" s="208"/>
      <c r="X197" s="114"/>
      <c r="Y197" s="197"/>
      <c r="Z197" s="114"/>
      <c r="AA197" s="197"/>
      <c r="AB197" s="157"/>
      <c r="AC197" s="213"/>
      <c r="AD197" s="158"/>
      <c r="AE197" s="213">
        <f>0.5*2</f>
        <v>1</v>
      </c>
      <c r="AF197" s="114"/>
      <c r="AG197" s="156"/>
      <c r="AH197" s="114"/>
      <c r="AI197" s="156"/>
      <c r="AJ197" s="114"/>
      <c r="AK197" s="156"/>
      <c r="AL197" s="159"/>
    </row>
    <row r="198" spans="1:40" ht="13.5" hidden="1" outlineLevel="1" thickTop="1" x14ac:dyDescent="0.2">
      <c r="A198" s="651" t="s">
        <v>175</v>
      </c>
      <c r="B198" s="654" t="s">
        <v>182</v>
      </c>
      <c r="C198" s="154" t="s">
        <v>57</v>
      </c>
      <c r="D198" s="88"/>
      <c r="E198" s="175"/>
      <c r="F198" s="86"/>
      <c r="G198" s="175"/>
      <c r="H198" s="88"/>
      <c r="I198" s="175"/>
      <c r="J198" s="88"/>
      <c r="K198" s="180"/>
      <c r="L198" s="86"/>
      <c r="M198" s="175"/>
      <c r="N198" s="86"/>
      <c r="O198" s="175"/>
      <c r="P198" s="86"/>
      <c r="Q198" s="175"/>
      <c r="R198" s="86"/>
      <c r="S198" s="175"/>
      <c r="T198" s="88"/>
      <c r="U198" s="205"/>
      <c r="V198" s="88"/>
      <c r="W198" s="205"/>
      <c r="X198" s="88"/>
      <c r="Y198" s="189"/>
      <c r="Z198" s="88"/>
      <c r="AA198" s="189"/>
      <c r="AB198" s="90"/>
      <c r="AC198" s="215"/>
      <c r="AD198" s="88" t="s">
        <v>457</v>
      </c>
      <c r="AE198" s="215">
        <v>8.1</v>
      </c>
      <c r="AF198" s="88"/>
      <c r="AG198" s="87"/>
      <c r="AH198" s="88"/>
      <c r="AI198" s="87"/>
      <c r="AJ198" s="88"/>
      <c r="AK198" s="87"/>
      <c r="AL198" s="92"/>
    </row>
    <row r="199" spans="1:40" hidden="1" outlineLevel="1" x14ac:dyDescent="0.2">
      <c r="A199" s="652"/>
      <c r="B199" s="655"/>
      <c r="C199" s="105" t="s">
        <v>143</v>
      </c>
      <c r="D199" s="217"/>
      <c r="E199" s="176"/>
      <c r="F199" s="60"/>
      <c r="G199" s="176"/>
      <c r="H199" s="217"/>
      <c r="I199" s="176"/>
      <c r="J199" s="217"/>
      <c r="K199" s="179"/>
      <c r="L199" s="60"/>
      <c r="M199" s="176"/>
      <c r="N199" s="60"/>
      <c r="O199" s="176"/>
      <c r="P199" s="60"/>
      <c r="Q199" s="176"/>
      <c r="R199" s="60"/>
      <c r="S199" s="176"/>
      <c r="T199" s="217"/>
      <c r="U199" s="206"/>
      <c r="V199" s="217"/>
      <c r="W199" s="206"/>
      <c r="X199" s="217"/>
      <c r="Y199" s="190"/>
      <c r="Z199" s="217"/>
      <c r="AA199" s="190"/>
      <c r="AB199" s="228"/>
      <c r="AC199" s="214"/>
      <c r="AD199" s="217" t="s">
        <v>457</v>
      </c>
      <c r="AE199" s="214">
        <f>1.5+2.4</f>
        <v>3.9</v>
      </c>
      <c r="AF199" s="217"/>
      <c r="AG199" s="93"/>
      <c r="AH199" s="217"/>
      <c r="AI199" s="93"/>
      <c r="AJ199" s="217"/>
      <c r="AK199" s="93"/>
      <c r="AL199" s="97"/>
    </row>
    <row r="200" spans="1:40" ht="13.5" hidden="1" outlineLevel="1" thickBot="1" x14ac:dyDescent="0.25">
      <c r="A200" s="653"/>
      <c r="B200" s="656"/>
      <c r="C200" s="164" t="s">
        <v>277</v>
      </c>
      <c r="D200" s="114"/>
      <c r="E200" s="178"/>
      <c r="F200" s="155"/>
      <c r="G200" s="178"/>
      <c r="H200" s="114"/>
      <c r="I200" s="178"/>
      <c r="J200" s="114"/>
      <c r="K200" s="182"/>
      <c r="L200" s="155"/>
      <c r="M200" s="178"/>
      <c r="N200" s="155"/>
      <c r="O200" s="178"/>
      <c r="P200" s="155"/>
      <c r="Q200" s="178"/>
      <c r="R200" s="155"/>
      <c r="S200" s="178"/>
      <c r="T200" s="114"/>
      <c r="U200" s="208"/>
      <c r="V200" s="114"/>
      <c r="W200" s="208"/>
      <c r="X200" s="114"/>
      <c r="Y200" s="197"/>
      <c r="Z200" s="114"/>
      <c r="AA200" s="197"/>
      <c r="AB200" s="157"/>
      <c r="AC200" s="213"/>
      <c r="AD200" s="158"/>
      <c r="AE200" s="213">
        <f>0.5*2</f>
        <v>1</v>
      </c>
      <c r="AF200" s="114"/>
      <c r="AG200" s="156"/>
      <c r="AH200" s="114"/>
      <c r="AI200" s="156"/>
      <c r="AJ200" s="114"/>
      <c r="AK200" s="156"/>
      <c r="AL200" s="159"/>
    </row>
    <row r="201" spans="1:40" ht="13.5" hidden="1" outlineLevel="1" thickTop="1" x14ac:dyDescent="0.2">
      <c r="A201" s="651" t="s">
        <v>175</v>
      </c>
      <c r="B201" s="654" t="s">
        <v>196</v>
      </c>
      <c r="C201" s="154" t="s">
        <v>57</v>
      </c>
      <c r="D201" s="88"/>
      <c r="E201" s="175"/>
      <c r="F201" s="86"/>
      <c r="G201" s="175"/>
      <c r="H201" s="88"/>
      <c r="I201" s="175"/>
      <c r="J201" s="88"/>
      <c r="K201" s="180"/>
      <c r="L201" s="86"/>
      <c r="M201" s="175"/>
      <c r="N201" s="86"/>
      <c r="O201" s="175"/>
      <c r="P201" s="86"/>
      <c r="Q201" s="175"/>
      <c r="R201" s="86"/>
      <c r="S201" s="175"/>
      <c r="T201" s="88"/>
      <c r="U201" s="205"/>
      <c r="V201" s="88"/>
      <c r="W201" s="205"/>
      <c r="X201" s="88"/>
      <c r="Y201" s="189"/>
      <c r="Z201" s="88"/>
      <c r="AA201" s="189"/>
      <c r="AB201" s="90"/>
      <c r="AC201" s="215"/>
      <c r="AD201" s="88" t="s">
        <v>457</v>
      </c>
      <c r="AE201" s="215">
        <v>3.9</v>
      </c>
      <c r="AF201" s="88"/>
      <c r="AG201" s="87"/>
      <c r="AH201" s="88"/>
      <c r="AI201" s="87"/>
      <c r="AJ201" s="88"/>
      <c r="AK201" s="87"/>
      <c r="AL201" s="92"/>
    </row>
    <row r="202" spans="1:40" hidden="1" outlineLevel="1" x14ac:dyDescent="0.2">
      <c r="A202" s="652"/>
      <c r="B202" s="655"/>
      <c r="C202" s="105" t="s">
        <v>143</v>
      </c>
      <c r="D202" s="217"/>
      <c r="E202" s="176"/>
      <c r="F202" s="60"/>
      <c r="G202" s="176"/>
      <c r="H202" s="217"/>
      <c r="I202" s="176"/>
      <c r="J202" s="217"/>
      <c r="K202" s="179"/>
      <c r="L202" s="60"/>
      <c r="M202" s="176"/>
      <c r="N202" s="60"/>
      <c r="O202" s="176"/>
      <c r="P202" s="60"/>
      <c r="Q202" s="176"/>
      <c r="R202" s="60"/>
      <c r="S202" s="176"/>
      <c r="T202" s="217"/>
      <c r="U202" s="206"/>
      <c r="V202" s="217"/>
      <c r="W202" s="206"/>
      <c r="X202" s="217"/>
      <c r="Y202" s="190"/>
      <c r="Z202" s="217"/>
      <c r="AA202" s="190"/>
      <c r="AB202" s="228"/>
      <c r="AC202" s="214"/>
      <c r="AD202" s="217" t="s">
        <v>457</v>
      </c>
      <c r="AE202" s="214">
        <f>1.5+2.4</f>
        <v>3.9</v>
      </c>
      <c r="AF202" s="217"/>
      <c r="AG202" s="93"/>
      <c r="AH202" s="217"/>
      <c r="AI202" s="93"/>
      <c r="AJ202" s="217"/>
      <c r="AK202" s="93"/>
      <c r="AL202" s="97"/>
    </row>
    <row r="203" spans="1:40" ht="13.5" hidden="1" outlineLevel="1" thickBot="1" x14ac:dyDescent="0.25">
      <c r="A203" s="653"/>
      <c r="B203" s="656"/>
      <c r="C203" s="164" t="s">
        <v>277</v>
      </c>
      <c r="D203" s="114"/>
      <c r="E203" s="178"/>
      <c r="F203" s="155"/>
      <c r="G203" s="178"/>
      <c r="H203" s="114"/>
      <c r="I203" s="178"/>
      <c r="J203" s="114"/>
      <c r="K203" s="182"/>
      <c r="L203" s="155"/>
      <c r="M203" s="178"/>
      <c r="N203" s="155"/>
      <c r="O203" s="178"/>
      <c r="P203" s="155"/>
      <c r="Q203" s="178"/>
      <c r="R203" s="155"/>
      <c r="S203" s="178"/>
      <c r="T203" s="114"/>
      <c r="U203" s="208"/>
      <c r="V203" s="114"/>
      <c r="W203" s="208"/>
      <c r="X203" s="114"/>
      <c r="Y203" s="197"/>
      <c r="Z203" s="114"/>
      <c r="AA203" s="197"/>
      <c r="AB203" s="157"/>
      <c r="AC203" s="213"/>
      <c r="AD203" s="158"/>
      <c r="AE203" s="213">
        <f>0.5*2</f>
        <v>1</v>
      </c>
      <c r="AF203" s="114"/>
      <c r="AG203" s="156"/>
      <c r="AH203" s="114"/>
      <c r="AI203" s="156"/>
      <c r="AJ203" s="114"/>
      <c r="AK203" s="156"/>
      <c r="AL203" s="159"/>
      <c r="AM203" s="264"/>
      <c r="AN203" s="264"/>
    </row>
    <row r="204" spans="1:40" ht="13.5" hidden="1" outlineLevel="1" thickTop="1" x14ac:dyDescent="0.2">
      <c r="A204" s="651" t="s">
        <v>175</v>
      </c>
      <c r="B204" s="654" t="s">
        <v>266</v>
      </c>
      <c r="C204" s="154" t="s">
        <v>57</v>
      </c>
      <c r="D204" s="88"/>
      <c r="E204" s="175"/>
      <c r="F204" s="86"/>
      <c r="G204" s="175"/>
      <c r="H204" s="88"/>
      <c r="I204" s="175"/>
      <c r="J204" s="88"/>
      <c r="K204" s="180"/>
      <c r="L204" s="86"/>
      <c r="M204" s="175"/>
      <c r="N204" s="86"/>
      <c r="O204" s="175"/>
      <c r="P204" s="86"/>
      <c r="Q204" s="175"/>
      <c r="R204" s="86"/>
      <c r="S204" s="175"/>
      <c r="T204" s="88"/>
      <c r="U204" s="205"/>
      <c r="V204" s="88"/>
      <c r="W204" s="205"/>
      <c r="X204" s="88"/>
      <c r="Y204" s="189"/>
      <c r="Z204" s="88"/>
      <c r="AA204" s="189"/>
      <c r="AB204" s="90"/>
      <c r="AC204" s="215"/>
      <c r="AD204" s="88" t="s">
        <v>457</v>
      </c>
      <c r="AE204" s="215">
        <v>5.5</v>
      </c>
      <c r="AF204" s="88"/>
      <c r="AG204" s="87"/>
      <c r="AH204" s="88"/>
      <c r="AI204" s="87"/>
      <c r="AJ204" s="88"/>
      <c r="AK204" s="87"/>
      <c r="AL204" s="92"/>
      <c r="AM204" s="264"/>
      <c r="AN204" s="264"/>
    </row>
    <row r="205" spans="1:40" hidden="1" outlineLevel="1" x14ac:dyDescent="0.2">
      <c r="A205" s="652"/>
      <c r="B205" s="655"/>
      <c r="C205" s="105" t="s">
        <v>143</v>
      </c>
      <c r="D205" s="217"/>
      <c r="E205" s="176"/>
      <c r="F205" s="60"/>
      <c r="G205" s="176"/>
      <c r="H205" s="217"/>
      <c r="I205" s="176"/>
      <c r="J205" s="217"/>
      <c r="K205" s="179"/>
      <c r="L205" s="60"/>
      <c r="M205" s="176"/>
      <c r="N205" s="60"/>
      <c r="O205" s="176"/>
      <c r="P205" s="60"/>
      <c r="Q205" s="176"/>
      <c r="R205" s="60"/>
      <c r="S205" s="176"/>
      <c r="T205" s="217"/>
      <c r="U205" s="206"/>
      <c r="V205" s="217"/>
      <c r="W205" s="206"/>
      <c r="X205" s="217"/>
      <c r="Y205" s="190"/>
      <c r="Z205" s="217"/>
      <c r="AA205" s="190"/>
      <c r="AB205" s="228"/>
      <c r="AC205" s="214"/>
      <c r="AD205" s="217" t="s">
        <v>457</v>
      </c>
      <c r="AE205" s="214">
        <f>1.5+2.4</f>
        <v>3.9</v>
      </c>
      <c r="AF205" s="217"/>
      <c r="AG205" s="93"/>
      <c r="AH205" s="217"/>
      <c r="AI205" s="93"/>
      <c r="AJ205" s="217"/>
      <c r="AK205" s="93"/>
      <c r="AL205" s="97"/>
      <c r="AM205" s="264"/>
      <c r="AN205" s="264"/>
    </row>
    <row r="206" spans="1:40" ht="13.5" hidden="1" outlineLevel="1" thickBot="1" x14ac:dyDescent="0.25">
      <c r="A206" s="653"/>
      <c r="B206" s="656"/>
      <c r="C206" s="164" t="s">
        <v>277</v>
      </c>
      <c r="D206" s="114"/>
      <c r="E206" s="178"/>
      <c r="F206" s="155"/>
      <c r="G206" s="178"/>
      <c r="H206" s="114"/>
      <c r="I206" s="178"/>
      <c r="J206" s="114"/>
      <c r="K206" s="182"/>
      <c r="L206" s="155"/>
      <c r="M206" s="178"/>
      <c r="N206" s="155"/>
      <c r="O206" s="178"/>
      <c r="P206" s="155"/>
      <c r="Q206" s="178"/>
      <c r="R206" s="155"/>
      <c r="S206" s="178"/>
      <c r="T206" s="114"/>
      <c r="U206" s="208"/>
      <c r="V206" s="114"/>
      <c r="W206" s="208"/>
      <c r="X206" s="114"/>
      <c r="Y206" s="197"/>
      <c r="Z206" s="114"/>
      <c r="AA206" s="197"/>
      <c r="AB206" s="157"/>
      <c r="AC206" s="213"/>
      <c r="AD206" s="158"/>
      <c r="AE206" s="213">
        <f>0.5*2</f>
        <v>1</v>
      </c>
      <c r="AF206" s="114"/>
      <c r="AG206" s="156"/>
      <c r="AH206" s="114"/>
      <c r="AI206" s="156"/>
      <c r="AJ206" s="114"/>
      <c r="AK206" s="156"/>
      <c r="AL206" s="159"/>
      <c r="AM206" s="264"/>
      <c r="AN206" s="264"/>
    </row>
    <row r="207" spans="1:40" ht="13.5" hidden="1" outlineLevel="1" thickTop="1" x14ac:dyDescent="0.2">
      <c r="A207" s="565" t="s">
        <v>227</v>
      </c>
      <c r="B207" s="570" t="s">
        <v>73</v>
      </c>
      <c r="C207" s="284" t="s">
        <v>57</v>
      </c>
      <c r="D207" s="102"/>
      <c r="E207" s="278"/>
      <c r="F207" s="102"/>
      <c r="G207" s="278"/>
      <c r="H207" s="102"/>
      <c r="I207" s="278"/>
      <c r="J207" s="135"/>
      <c r="K207" s="278"/>
      <c r="L207" s="135"/>
      <c r="M207" s="278"/>
      <c r="N207" s="135"/>
      <c r="O207" s="278"/>
      <c r="P207" s="135"/>
      <c r="Q207" s="278"/>
      <c r="R207" s="135"/>
      <c r="S207" s="278"/>
      <c r="T207" s="135"/>
      <c r="U207" s="279"/>
      <c r="V207" s="135"/>
      <c r="W207" s="279"/>
      <c r="X207" s="135"/>
      <c r="Y207" s="279"/>
      <c r="Z207" s="135"/>
      <c r="AA207" s="279"/>
      <c r="AB207" s="137"/>
      <c r="AC207" s="279"/>
      <c r="AD207" s="137"/>
      <c r="AE207" s="279"/>
      <c r="AF207" s="360" t="s">
        <v>464</v>
      </c>
      <c r="AG207" s="280">
        <v>7.5</v>
      </c>
      <c r="AH207" s="294"/>
      <c r="AI207" s="136"/>
      <c r="AJ207" s="294"/>
      <c r="AK207" s="136"/>
      <c r="AL207" s="104"/>
      <c r="AM207" s="264"/>
      <c r="AN207" s="264"/>
    </row>
    <row r="208" spans="1:40" ht="13.5" hidden="1" outlineLevel="1" thickBot="1" x14ac:dyDescent="0.25">
      <c r="A208" s="566"/>
      <c r="B208" s="569"/>
      <c r="C208" s="299" t="s">
        <v>280</v>
      </c>
      <c r="D208" s="315"/>
      <c r="E208" s="237"/>
      <c r="F208" s="315"/>
      <c r="G208" s="237"/>
      <c r="H208" s="315"/>
      <c r="I208" s="237"/>
      <c r="J208" s="300"/>
      <c r="K208" s="237"/>
      <c r="L208" s="300"/>
      <c r="M208" s="237"/>
      <c r="N208" s="300"/>
      <c r="O208" s="237"/>
      <c r="P208" s="300"/>
      <c r="Q208" s="237"/>
      <c r="R208" s="300"/>
      <c r="S208" s="237"/>
      <c r="T208" s="300"/>
      <c r="U208" s="191"/>
      <c r="V208" s="300"/>
      <c r="W208" s="191"/>
      <c r="X208" s="300"/>
      <c r="Y208" s="191"/>
      <c r="Z208" s="300"/>
      <c r="AA208" s="191"/>
      <c r="AB208" s="301"/>
      <c r="AC208" s="191"/>
      <c r="AD208" s="301"/>
      <c r="AE208" s="191"/>
      <c r="AF208" s="267">
        <v>8</v>
      </c>
      <c r="AG208" s="292">
        <f>2.4+(0.5*2)+(0.5*2+1.3*2+1.3)</f>
        <v>8.3000000000000007</v>
      </c>
      <c r="AH208" s="307"/>
      <c r="AI208" s="302"/>
      <c r="AJ208" s="307"/>
      <c r="AK208" s="302"/>
      <c r="AL208" s="159">
        <v>3</v>
      </c>
      <c r="AM208" s="264"/>
      <c r="AN208" s="264"/>
    </row>
    <row r="209" spans="1:40" ht="13.5" hidden="1" outlineLevel="1" thickTop="1" x14ac:dyDescent="0.2">
      <c r="A209" s="566"/>
      <c r="B209" s="568" t="s">
        <v>74</v>
      </c>
      <c r="C209" s="283" t="s">
        <v>57</v>
      </c>
      <c r="D209" s="88"/>
      <c r="E209" s="175"/>
      <c r="F209" s="88"/>
      <c r="G209" s="175"/>
      <c r="H209" s="88"/>
      <c r="I209" s="175"/>
      <c r="J209" s="116"/>
      <c r="K209" s="175"/>
      <c r="L209" s="116"/>
      <c r="M209" s="175"/>
      <c r="N209" s="116"/>
      <c r="O209" s="175"/>
      <c r="P209" s="116"/>
      <c r="Q209" s="175"/>
      <c r="R209" s="116"/>
      <c r="S209" s="175"/>
      <c r="T209" s="116"/>
      <c r="U209" s="189"/>
      <c r="V209" s="116"/>
      <c r="W209" s="189"/>
      <c r="X209" s="116"/>
      <c r="Y209" s="189"/>
      <c r="Z209" s="116"/>
      <c r="AA209" s="189"/>
      <c r="AB209" s="118"/>
      <c r="AC209" s="189"/>
      <c r="AD209" s="118"/>
      <c r="AE209" s="189"/>
      <c r="AF209" s="360" t="s">
        <v>464</v>
      </c>
      <c r="AG209" s="298">
        <v>25</v>
      </c>
      <c r="AH209" s="309"/>
      <c r="AI209" s="117"/>
      <c r="AJ209" s="309"/>
      <c r="AK209" s="117"/>
      <c r="AL209" s="119"/>
      <c r="AM209" s="264"/>
      <c r="AN209" s="264"/>
    </row>
    <row r="210" spans="1:40" ht="13.5" hidden="1" outlineLevel="1" thickBot="1" x14ac:dyDescent="0.25">
      <c r="A210" s="566"/>
      <c r="B210" s="569"/>
      <c r="C210" s="299" t="s">
        <v>280</v>
      </c>
      <c r="D210" s="315"/>
      <c r="E210" s="237"/>
      <c r="F210" s="315"/>
      <c r="G210" s="237"/>
      <c r="H210" s="315"/>
      <c r="I210" s="237"/>
      <c r="J210" s="300"/>
      <c r="K210" s="237"/>
      <c r="L210" s="300"/>
      <c r="M210" s="237"/>
      <c r="N210" s="300"/>
      <c r="O210" s="237"/>
      <c r="P210" s="300"/>
      <c r="Q210" s="237"/>
      <c r="R210" s="300"/>
      <c r="S210" s="237"/>
      <c r="T210" s="300"/>
      <c r="U210" s="191"/>
      <c r="V210" s="300"/>
      <c r="W210" s="191"/>
      <c r="X210" s="300"/>
      <c r="Y210" s="191"/>
      <c r="Z210" s="300"/>
      <c r="AA210" s="191"/>
      <c r="AB210" s="301"/>
      <c r="AC210" s="191"/>
      <c r="AD210" s="301"/>
      <c r="AE210" s="191"/>
      <c r="AF210" s="267">
        <v>18</v>
      </c>
      <c r="AG210" s="292">
        <f>2.4+(0.5*4+0.5*2+0.5+0.5)+(0.5*2+0.5*2)+(0.5*2+0.5*2+0.5)</f>
        <v>10.9</v>
      </c>
      <c r="AH210" s="307"/>
      <c r="AI210" s="302"/>
      <c r="AJ210" s="307"/>
      <c r="AK210" s="302"/>
      <c r="AL210" s="159">
        <v>6</v>
      </c>
      <c r="AM210" s="264"/>
      <c r="AN210" s="264"/>
    </row>
    <row r="211" spans="1:40" ht="13.5" hidden="1" outlineLevel="1" thickTop="1" x14ac:dyDescent="0.2">
      <c r="A211" s="566"/>
      <c r="B211" s="568" t="s">
        <v>75</v>
      </c>
      <c r="C211" s="283" t="s">
        <v>57</v>
      </c>
      <c r="D211" s="88"/>
      <c r="E211" s="175"/>
      <c r="F211" s="88"/>
      <c r="G211" s="175"/>
      <c r="H211" s="88"/>
      <c r="I211" s="175"/>
      <c r="J211" s="86"/>
      <c r="K211" s="175"/>
      <c r="L211" s="86"/>
      <c r="M211" s="175"/>
      <c r="N211" s="86"/>
      <c r="O211" s="175"/>
      <c r="P211" s="86"/>
      <c r="Q211" s="175"/>
      <c r="R211" s="86"/>
      <c r="S211" s="175"/>
      <c r="T211" s="86"/>
      <c r="U211" s="189"/>
      <c r="V211" s="86"/>
      <c r="W211" s="189"/>
      <c r="X211" s="86"/>
      <c r="Y211" s="189"/>
      <c r="Z211" s="86"/>
      <c r="AA211" s="189"/>
      <c r="AB211" s="126"/>
      <c r="AC211" s="189"/>
      <c r="AD211" s="126"/>
      <c r="AE211" s="189"/>
      <c r="AF211" s="308"/>
      <c r="AG211" s="125"/>
      <c r="AH211" s="308" t="s">
        <v>463</v>
      </c>
      <c r="AI211" s="298">
        <v>4.5</v>
      </c>
      <c r="AJ211" s="308"/>
      <c r="AK211" s="125"/>
      <c r="AL211" s="119"/>
      <c r="AM211" s="264"/>
      <c r="AN211" s="264"/>
    </row>
    <row r="212" spans="1:40" ht="13.5" hidden="1" outlineLevel="1" thickBot="1" x14ac:dyDescent="0.25">
      <c r="A212" s="566"/>
      <c r="B212" s="569"/>
      <c r="C212" s="299" t="s">
        <v>280</v>
      </c>
      <c r="D212" s="315"/>
      <c r="E212" s="237"/>
      <c r="F212" s="315"/>
      <c r="G212" s="237"/>
      <c r="H212" s="315"/>
      <c r="I212" s="237"/>
      <c r="J212" s="155"/>
      <c r="K212" s="237"/>
      <c r="L212" s="155"/>
      <c r="M212" s="237"/>
      <c r="N212" s="155"/>
      <c r="O212" s="237"/>
      <c r="P212" s="155"/>
      <c r="Q212" s="237"/>
      <c r="R212" s="155"/>
      <c r="S212" s="237"/>
      <c r="T212" s="155"/>
      <c r="U212" s="191"/>
      <c r="V212" s="155"/>
      <c r="W212" s="191"/>
      <c r="X212" s="155"/>
      <c r="Y212" s="191"/>
      <c r="Z212" s="155"/>
      <c r="AA212" s="191"/>
      <c r="AB212" s="272"/>
      <c r="AC212" s="191"/>
      <c r="AD212" s="272"/>
      <c r="AE212" s="191"/>
      <c r="AF212" s="267"/>
      <c r="AG212" s="271"/>
      <c r="AH212" s="267">
        <v>2</v>
      </c>
      <c r="AI212" s="292">
        <f>2.4+0.5</f>
        <v>2.9</v>
      </c>
      <c r="AJ212" s="267"/>
      <c r="AK212" s="271"/>
      <c r="AL212" s="159">
        <v>0</v>
      </c>
      <c r="AM212" s="264"/>
      <c r="AN212" s="264"/>
    </row>
    <row r="213" spans="1:40" ht="13.5" hidden="1" outlineLevel="1" thickTop="1" x14ac:dyDescent="0.2">
      <c r="A213" s="566"/>
      <c r="B213" s="568" t="s">
        <v>76</v>
      </c>
      <c r="C213" s="283" t="s">
        <v>57</v>
      </c>
      <c r="D213" s="88"/>
      <c r="E213" s="175"/>
      <c r="F213" s="88"/>
      <c r="G213" s="175"/>
      <c r="H213" s="88"/>
      <c r="I213" s="175"/>
      <c r="J213" s="116"/>
      <c r="K213" s="175"/>
      <c r="L213" s="116"/>
      <c r="M213" s="175"/>
      <c r="N213" s="116"/>
      <c r="O213" s="175"/>
      <c r="P213" s="116"/>
      <c r="Q213" s="175"/>
      <c r="R213" s="116"/>
      <c r="S213" s="175"/>
      <c r="T213" s="116"/>
      <c r="U213" s="189"/>
      <c r="V213" s="116"/>
      <c r="W213" s="189"/>
      <c r="X213" s="116"/>
      <c r="Y213" s="189"/>
      <c r="Z213" s="116"/>
      <c r="AA213" s="189"/>
      <c r="AB213" s="118"/>
      <c r="AC213" s="189"/>
      <c r="AD213" s="118"/>
      <c r="AE213" s="189"/>
      <c r="AF213" s="360" t="s">
        <v>464</v>
      </c>
      <c r="AG213" s="298">
        <v>14.8</v>
      </c>
      <c r="AH213" s="309"/>
      <c r="AI213" s="117"/>
      <c r="AJ213" s="309"/>
      <c r="AK213" s="117"/>
      <c r="AL213" s="119"/>
      <c r="AM213" s="264"/>
      <c r="AN213" s="264"/>
    </row>
    <row r="214" spans="1:40" ht="13.5" hidden="1" outlineLevel="1" thickBot="1" x14ac:dyDescent="0.25">
      <c r="A214" s="566"/>
      <c r="B214" s="569"/>
      <c r="C214" s="299" t="s">
        <v>280</v>
      </c>
      <c r="D214" s="315"/>
      <c r="E214" s="237"/>
      <c r="F214" s="315"/>
      <c r="G214" s="237"/>
      <c r="H214" s="315"/>
      <c r="I214" s="237"/>
      <c r="J214" s="300"/>
      <c r="K214" s="237"/>
      <c r="L214" s="300"/>
      <c r="M214" s="237"/>
      <c r="N214" s="300"/>
      <c r="O214" s="237"/>
      <c r="P214" s="300"/>
      <c r="Q214" s="237"/>
      <c r="R214" s="300"/>
      <c r="S214" s="237"/>
      <c r="T214" s="300"/>
      <c r="U214" s="191"/>
      <c r="V214" s="300"/>
      <c r="W214" s="191"/>
      <c r="X214" s="300"/>
      <c r="Y214" s="191"/>
      <c r="Z214" s="300"/>
      <c r="AA214" s="191"/>
      <c r="AB214" s="301"/>
      <c r="AC214" s="191"/>
      <c r="AD214" s="301"/>
      <c r="AE214" s="191"/>
      <c r="AF214" s="267">
        <v>10</v>
      </c>
      <c r="AG214" s="292">
        <f>2.4+(1*3+1)+(1.3*3+1.3)+(1.3)</f>
        <v>12.900000000000002</v>
      </c>
      <c r="AH214" s="307"/>
      <c r="AI214" s="302"/>
      <c r="AJ214" s="307"/>
      <c r="AK214" s="302"/>
      <c r="AL214" s="159">
        <v>2</v>
      </c>
      <c r="AM214" s="264"/>
      <c r="AN214" s="264"/>
    </row>
    <row r="215" spans="1:40" ht="13.5" hidden="1" outlineLevel="1" thickTop="1" x14ac:dyDescent="0.2">
      <c r="A215" s="566"/>
      <c r="B215" s="568" t="s">
        <v>77</v>
      </c>
      <c r="C215" s="85" t="s">
        <v>57</v>
      </c>
      <c r="D215" s="88"/>
      <c r="E215" s="175"/>
      <c r="F215" s="88"/>
      <c r="G215" s="175"/>
      <c r="H215" s="88"/>
      <c r="I215" s="175"/>
      <c r="J215" s="86"/>
      <c r="K215" s="175"/>
      <c r="L215" s="86"/>
      <c r="M215" s="175"/>
      <c r="N215" s="86"/>
      <c r="O215" s="175"/>
      <c r="P215" s="86"/>
      <c r="Q215" s="175"/>
      <c r="R215" s="86"/>
      <c r="S215" s="175"/>
      <c r="T215" s="86"/>
      <c r="U215" s="189"/>
      <c r="V215" s="86"/>
      <c r="W215" s="189"/>
      <c r="X215" s="86"/>
      <c r="Y215" s="189"/>
      <c r="Z215" s="86"/>
      <c r="AA215" s="189"/>
      <c r="AB215" s="126"/>
      <c r="AC215" s="189"/>
      <c r="AD215" s="126"/>
      <c r="AE215" s="189"/>
      <c r="AF215" s="308"/>
      <c r="AG215" s="125"/>
      <c r="AH215" s="308"/>
      <c r="AI215" s="125"/>
      <c r="AJ215" s="360" t="s">
        <v>464</v>
      </c>
      <c r="AK215" s="298">
        <v>11.2</v>
      </c>
      <c r="AL215" s="119"/>
      <c r="AM215" s="264"/>
      <c r="AN215" s="264"/>
    </row>
    <row r="216" spans="1:40" ht="13.5" hidden="1" outlineLevel="1" thickBot="1" x14ac:dyDescent="0.25">
      <c r="A216" s="566"/>
      <c r="B216" s="569"/>
      <c r="C216" s="306" t="s">
        <v>280</v>
      </c>
      <c r="D216" s="315"/>
      <c r="E216" s="237"/>
      <c r="F216" s="315"/>
      <c r="G216" s="237"/>
      <c r="H216" s="315"/>
      <c r="I216" s="237"/>
      <c r="J216" s="121"/>
      <c r="K216" s="237"/>
      <c r="L216" s="121"/>
      <c r="M216" s="237"/>
      <c r="N216" s="121"/>
      <c r="O216" s="237"/>
      <c r="P216" s="121"/>
      <c r="Q216" s="237"/>
      <c r="R216" s="121"/>
      <c r="S216" s="237"/>
      <c r="T216" s="121"/>
      <c r="U216" s="191"/>
      <c r="V216" s="121"/>
      <c r="W216" s="191"/>
      <c r="X216" s="121"/>
      <c r="Y216" s="191"/>
      <c r="Z216" s="121"/>
      <c r="AA216" s="191"/>
      <c r="AB216" s="123"/>
      <c r="AC216" s="191"/>
      <c r="AD216" s="123"/>
      <c r="AE216" s="191"/>
      <c r="AF216" s="310"/>
      <c r="AG216" s="122"/>
      <c r="AH216" s="310"/>
      <c r="AI216" s="122"/>
      <c r="AJ216" s="310">
        <v>2</v>
      </c>
      <c r="AK216" s="292">
        <f>2.4+0.4</f>
        <v>2.8</v>
      </c>
      <c r="AL216" s="159">
        <v>1</v>
      </c>
      <c r="AM216" s="264"/>
      <c r="AN216" s="264"/>
    </row>
    <row r="217" spans="1:40" ht="13.5" hidden="1" outlineLevel="1" thickTop="1" x14ac:dyDescent="0.2">
      <c r="A217" s="566"/>
      <c r="B217" s="273"/>
      <c r="C217" s="286" t="s">
        <v>78</v>
      </c>
      <c r="D217" s="217"/>
      <c r="E217" s="176"/>
      <c r="F217" s="217"/>
      <c r="G217" s="176"/>
      <c r="H217" s="217"/>
      <c r="I217" s="176"/>
      <c r="J217" s="60"/>
      <c r="K217" s="176"/>
      <c r="L217" s="60"/>
      <c r="M217" s="176"/>
      <c r="N217" s="60"/>
      <c r="O217" s="176"/>
      <c r="P217" s="60"/>
      <c r="Q217" s="176"/>
      <c r="R217" s="60"/>
      <c r="S217" s="176"/>
      <c r="T217" s="60"/>
      <c r="U217" s="190"/>
      <c r="V217" s="60"/>
      <c r="W217" s="190"/>
      <c r="X217" s="60"/>
      <c r="Y217" s="190"/>
      <c r="Z217" s="60"/>
      <c r="AA217" s="190"/>
      <c r="AB217" s="63"/>
      <c r="AC217" s="190"/>
      <c r="AD217" s="63"/>
      <c r="AE217" s="190"/>
      <c r="AF217" s="290"/>
      <c r="AG217" s="296">
        <f>3*$AE$6</f>
        <v>1.5</v>
      </c>
      <c r="AH217" s="290"/>
      <c r="AI217" s="296">
        <f>1*$AE$6</f>
        <v>0.5</v>
      </c>
      <c r="AJ217" s="290"/>
      <c r="AK217" s="296">
        <f>1*$AE$6</f>
        <v>0.5</v>
      </c>
      <c r="AL217" s="97" t="s">
        <v>5</v>
      </c>
      <c r="AM217" s="264"/>
      <c r="AN217" s="264"/>
    </row>
    <row r="218" spans="1:40" hidden="1" outlineLevel="1" x14ac:dyDescent="0.2">
      <c r="A218" s="566"/>
      <c r="B218" s="273"/>
      <c r="C218" s="266" t="s">
        <v>281</v>
      </c>
      <c r="D218" s="217"/>
      <c r="E218" s="176"/>
      <c r="F218" s="67"/>
      <c r="G218" s="236"/>
      <c r="H218" s="67"/>
      <c r="I218" s="236"/>
      <c r="J218" s="66"/>
      <c r="K218" s="236"/>
      <c r="L218" s="66"/>
      <c r="M218" s="236"/>
      <c r="N218" s="66"/>
      <c r="O218" s="236"/>
      <c r="P218" s="66"/>
      <c r="Q218" s="236"/>
      <c r="R218" s="66"/>
      <c r="S218" s="236"/>
      <c r="T218" s="66"/>
      <c r="U218" s="192"/>
      <c r="V218" s="66"/>
      <c r="W218" s="192"/>
      <c r="X218" s="66"/>
      <c r="Y218" s="192"/>
      <c r="Z218" s="66"/>
      <c r="AA218" s="192"/>
      <c r="AB218" s="120"/>
      <c r="AC218" s="192"/>
      <c r="AD218" s="120"/>
      <c r="AE218" s="192"/>
      <c r="AF218" s="291"/>
      <c r="AG218" s="297">
        <f>(3+3+3)*$AF$6+(5+3+3+3+3+3)*$AF$6+(4+4)*$AF$6</f>
        <v>5.55</v>
      </c>
      <c r="AH218" s="291"/>
      <c r="AI218" s="297">
        <f>AL212*$AH$6</f>
        <v>0</v>
      </c>
      <c r="AJ218" s="291"/>
      <c r="AK218" s="297">
        <f>AL216*$AJ$6</f>
        <v>0.15</v>
      </c>
      <c r="AL218" s="106" t="s">
        <v>5</v>
      </c>
      <c r="AM218" s="264"/>
      <c r="AN218" s="264"/>
    </row>
    <row r="219" spans="1:40" ht="13.5" hidden="1" outlineLevel="1" thickBot="1" x14ac:dyDescent="0.25">
      <c r="A219" s="567"/>
      <c r="B219" s="285"/>
      <c r="C219" s="303" t="s">
        <v>283</v>
      </c>
      <c r="D219" s="311"/>
      <c r="E219" s="312"/>
      <c r="F219" s="311"/>
      <c r="G219" s="312"/>
      <c r="H219" s="311"/>
      <c r="I219" s="312"/>
      <c r="J219" s="281"/>
      <c r="K219" s="312"/>
      <c r="L219" s="281"/>
      <c r="M219" s="312"/>
      <c r="N219" s="281"/>
      <c r="O219" s="312"/>
      <c r="P219" s="281"/>
      <c r="Q219" s="312"/>
      <c r="R219" s="281"/>
      <c r="S219" s="312"/>
      <c r="T219" s="281"/>
      <c r="U219" s="313"/>
      <c r="V219" s="281"/>
      <c r="W219" s="313"/>
      <c r="X219" s="281"/>
      <c r="Y219" s="313"/>
      <c r="Z219" s="281"/>
      <c r="AA219" s="313"/>
      <c r="AB219" s="282"/>
      <c r="AC219" s="313"/>
      <c r="AD219" s="282"/>
      <c r="AE219" s="313"/>
      <c r="AF219" s="293"/>
      <c r="AG219" s="304">
        <f>(4*$AG$6)+(9*$AG$6)+(5*$AG$6)</f>
        <v>2.6999999999999997</v>
      </c>
      <c r="AH219" s="293"/>
      <c r="AI219" s="305">
        <f>1*$AI$6</f>
        <v>0.15</v>
      </c>
      <c r="AJ219" s="293"/>
      <c r="AK219" s="304">
        <f>0*$AK$6</f>
        <v>0</v>
      </c>
      <c r="AL219" s="275" t="s">
        <v>5</v>
      </c>
      <c r="AM219" s="264"/>
      <c r="AN219" s="264"/>
    </row>
    <row r="220" spans="1:40" hidden="1" outlineLevel="1" x14ac:dyDescent="0.2">
      <c r="A220" s="565" t="s">
        <v>279</v>
      </c>
      <c r="B220" s="570" t="s">
        <v>73</v>
      </c>
      <c r="C220" s="284" t="s">
        <v>57</v>
      </c>
      <c r="D220" s="102"/>
      <c r="E220" s="278"/>
      <c r="F220" s="102"/>
      <c r="G220" s="278"/>
      <c r="H220" s="102"/>
      <c r="I220" s="278"/>
      <c r="J220" s="135"/>
      <c r="K220" s="278"/>
      <c r="L220" s="135"/>
      <c r="M220" s="278"/>
      <c r="N220" s="135"/>
      <c r="O220" s="278"/>
      <c r="P220" s="135"/>
      <c r="Q220" s="278"/>
      <c r="R220" s="135"/>
      <c r="S220" s="278"/>
      <c r="T220" s="135"/>
      <c r="U220" s="279"/>
      <c r="V220" s="135"/>
      <c r="W220" s="279"/>
      <c r="X220" s="135"/>
      <c r="Y220" s="279"/>
      <c r="Z220" s="135"/>
      <c r="AA220" s="279"/>
      <c r="AB220" s="137"/>
      <c r="AC220" s="279"/>
      <c r="AD220" s="137"/>
      <c r="AE220" s="279"/>
      <c r="AF220" s="360" t="s">
        <v>464</v>
      </c>
      <c r="AG220" s="280">
        <v>13.5</v>
      </c>
      <c r="AH220" s="294"/>
      <c r="AI220" s="136"/>
      <c r="AJ220" s="294"/>
      <c r="AK220" s="136"/>
      <c r="AL220" s="104"/>
      <c r="AM220" s="264"/>
      <c r="AN220" s="264"/>
    </row>
    <row r="221" spans="1:40" ht="13.5" hidden="1" outlineLevel="1" thickBot="1" x14ac:dyDescent="0.25">
      <c r="A221" s="566"/>
      <c r="B221" s="569"/>
      <c r="C221" s="299" t="s">
        <v>280</v>
      </c>
      <c r="D221" s="315"/>
      <c r="E221" s="237"/>
      <c r="F221" s="315"/>
      <c r="G221" s="237"/>
      <c r="H221" s="315"/>
      <c r="I221" s="237"/>
      <c r="J221" s="300"/>
      <c r="K221" s="237"/>
      <c r="L221" s="300"/>
      <c r="M221" s="237"/>
      <c r="N221" s="300"/>
      <c r="O221" s="237"/>
      <c r="P221" s="300"/>
      <c r="Q221" s="237"/>
      <c r="R221" s="300"/>
      <c r="S221" s="237"/>
      <c r="T221" s="300"/>
      <c r="U221" s="191"/>
      <c r="V221" s="300"/>
      <c r="W221" s="191"/>
      <c r="X221" s="300"/>
      <c r="Y221" s="191"/>
      <c r="Z221" s="300"/>
      <c r="AA221" s="191"/>
      <c r="AB221" s="301"/>
      <c r="AC221" s="191"/>
      <c r="AD221" s="301"/>
      <c r="AE221" s="191"/>
      <c r="AF221" s="267">
        <v>8</v>
      </c>
      <c r="AG221" s="292">
        <f>2.4+(0.5*2)+(0.5*2+1.3*2+0.5)</f>
        <v>7.5</v>
      </c>
      <c r="AH221" s="307"/>
      <c r="AI221" s="302"/>
      <c r="AJ221" s="307"/>
      <c r="AK221" s="302"/>
      <c r="AL221" s="159">
        <v>3</v>
      </c>
      <c r="AM221" s="264"/>
      <c r="AN221" s="264"/>
    </row>
    <row r="222" spans="1:40" ht="13.5" hidden="1" outlineLevel="1" thickTop="1" x14ac:dyDescent="0.2">
      <c r="A222" s="566"/>
      <c r="B222" s="568" t="s">
        <v>74</v>
      </c>
      <c r="C222" s="283" t="s">
        <v>57</v>
      </c>
      <c r="D222" s="88"/>
      <c r="E222" s="175"/>
      <c r="F222" s="88"/>
      <c r="G222" s="175"/>
      <c r="H222" s="88"/>
      <c r="I222" s="175"/>
      <c r="J222" s="116"/>
      <c r="K222" s="175"/>
      <c r="L222" s="116"/>
      <c r="M222" s="175"/>
      <c r="N222" s="116"/>
      <c r="O222" s="175"/>
      <c r="P222" s="116"/>
      <c r="Q222" s="175"/>
      <c r="R222" s="116"/>
      <c r="S222" s="175"/>
      <c r="T222" s="116"/>
      <c r="U222" s="189"/>
      <c r="V222" s="116"/>
      <c r="W222" s="189"/>
      <c r="X222" s="116"/>
      <c r="Y222" s="189"/>
      <c r="Z222" s="116"/>
      <c r="AA222" s="189"/>
      <c r="AB222" s="118"/>
      <c r="AC222" s="189"/>
      <c r="AD222" s="118"/>
      <c r="AE222" s="189"/>
      <c r="AF222" s="360" t="s">
        <v>464</v>
      </c>
      <c r="AG222" s="298">
        <v>15</v>
      </c>
      <c r="AH222" s="309"/>
      <c r="AI222" s="117"/>
      <c r="AJ222" s="309"/>
      <c r="AK222" s="117"/>
      <c r="AL222" s="119"/>
      <c r="AM222" s="264"/>
      <c r="AN222" s="264"/>
    </row>
    <row r="223" spans="1:40" ht="13.5" hidden="1" outlineLevel="1" thickBot="1" x14ac:dyDescent="0.25">
      <c r="A223" s="566"/>
      <c r="B223" s="569"/>
      <c r="C223" s="299" t="s">
        <v>280</v>
      </c>
      <c r="D223" s="315"/>
      <c r="E223" s="237"/>
      <c r="F223" s="315"/>
      <c r="G223" s="237"/>
      <c r="H223" s="315"/>
      <c r="I223" s="237"/>
      <c r="J223" s="300"/>
      <c r="K223" s="237"/>
      <c r="L223" s="300"/>
      <c r="M223" s="237"/>
      <c r="N223" s="300"/>
      <c r="O223" s="237"/>
      <c r="P223" s="300"/>
      <c r="Q223" s="237"/>
      <c r="R223" s="300"/>
      <c r="S223" s="237"/>
      <c r="T223" s="300"/>
      <c r="U223" s="191"/>
      <c r="V223" s="300"/>
      <c r="W223" s="191"/>
      <c r="X223" s="300"/>
      <c r="Y223" s="191"/>
      <c r="Z223" s="300"/>
      <c r="AA223" s="191"/>
      <c r="AB223" s="301"/>
      <c r="AC223" s="191"/>
      <c r="AD223" s="301"/>
      <c r="AE223" s="191"/>
      <c r="AF223" s="267">
        <v>10</v>
      </c>
      <c r="AG223" s="292">
        <f>2.4+(0.5*4+0.5*2+0.5+0.5)+0.5</f>
        <v>6.9</v>
      </c>
      <c r="AH223" s="307"/>
      <c r="AI223" s="302"/>
      <c r="AJ223" s="307"/>
      <c r="AK223" s="302"/>
      <c r="AL223" s="159">
        <v>2</v>
      </c>
      <c r="AM223" s="264"/>
      <c r="AN223" s="264"/>
    </row>
    <row r="224" spans="1:40" ht="13.5" hidden="1" outlineLevel="1" thickTop="1" x14ac:dyDescent="0.2">
      <c r="A224" s="566"/>
      <c r="B224" s="568" t="s">
        <v>75</v>
      </c>
      <c r="C224" s="283" t="s">
        <v>57</v>
      </c>
      <c r="D224" s="88"/>
      <c r="E224" s="175"/>
      <c r="F224" s="88"/>
      <c r="G224" s="175"/>
      <c r="H224" s="88"/>
      <c r="I224" s="175"/>
      <c r="J224" s="86"/>
      <c r="K224" s="175"/>
      <c r="L224" s="86"/>
      <c r="M224" s="175"/>
      <c r="N224" s="86"/>
      <c r="O224" s="175"/>
      <c r="P224" s="86"/>
      <c r="Q224" s="175"/>
      <c r="R224" s="86"/>
      <c r="S224" s="175"/>
      <c r="T224" s="86"/>
      <c r="U224" s="189"/>
      <c r="V224" s="86"/>
      <c r="W224" s="189"/>
      <c r="X224" s="86"/>
      <c r="Y224" s="189"/>
      <c r="Z224" s="86"/>
      <c r="AA224" s="189"/>
      <c r="AB224" s="126"/>
      <c r="AC224" s="189"/>
      <c r="AD224" s="126"/>
      <c r="AE224" s="189"/>
      <c r="AF224" s="308"/>
      <c r="AG224" s="125"/>
      <c r="AH224" s="308" t="s">
        <v>463</v>
      </c>
      <c r="AI224" s="298">
        <v>4.5</v>
      </c>
      <c r="AJ224" s="308"/>
      <c r="AK224" s="125"/>
      <c r="AL224" s="119"/>
      <c r="AM224" s="264"/>
      <c r="AN224" s="264"/>
    </row>
    <row r="225" spans="1:40" ht="13.5" hidden="1" outlineLevel="1" thickBot="1" x14ac:dyDescent="0.25">
      <c r="A225" s="566"/>
      <c r="B225" s="569"/>
      <c r="C225" s="299" t="s">
        <v>280</v>
      </c>
      <c r="D225" s="315"/>
      <c r="E225" s="237"/>
      <c r="F225" s="315"/>
      <c r="G225" s="237"/>
      <c r="H225" s="315"/>
      <c r="I225" s="237"/>
      <c r="J225" s="155"/>
      <c r="K225" s="237"/>
      <c r="L225" s="155"/>
      <c r="M225" s="237"/>
      <c r="N225" s="155"/>
      <c r="O225" s="237"/>
      <c r="P225" s="155"/>
      <c r="Q225" s="237"/>
      <c r="R225" s="155"/>
      <c r="S225" s="237"/>
      <c r="T225" s="155"/>
      <c r="U225" s="191"/>
      <c r="V225" s="155"/>
      <c r="W225" s="191"/>
      <c r="X225" s="155"/>
      <c r="Y225" s="191"/>
      <c r="Z225" s="155"/>
      <c r="AA225" s="191"/>
      <c r="AB225" s="272"/>
      <c r="AC225" s="191"/>
      <c r="AD225" s="272"/>
      <c r="AE225" s="191"/>
      <c r="AF225" s="267"/>
      <c r="AG225" s="271"/>
      <c r="AH225" s="267">
        <v>2</v>
      </c>
      <c r="AI225" s="292">
        <f>2.4+0.5</f>
        <v>2.9</v>
      </c>
      <c r="AJ225" s="267"/>
      <c r="AK225" s="271"/>
      <c r="AL225" s="159">
        <v>0</v>
      </c>
      <c r="AM225" s="264"/>
      <c r="AN225" s="264"/>
    </row>
    <row r="226" spans="1:40" ht="13.5" hidden="1" outlineLevel="1" thickTop="1" x14ac:dyDescent="0.2">
      <c r="A226" s="566"/>
      <c r="B226" s="568" t="s">
        <v>76</v>
      </c>
      <c r="C226" s="283" t="s">
        <v>57</v>
      </c>
      <c r="D226" s="88"/>
      <c r="E226" s="175"/>
      <c r="F226" s="88"/>
      <c r="G226" s="175"/>
      <c r="H226" s="88"/>
      <c r="I226" s="175"/>
      <c r="J226" s="116"/>
      <c r="K226" s="175"/>
      <c r="L226" s="116"/>
      <c r="M226" s="175"/>
      <c r="N226" s="116"/>
      <c r="O226" s="175"/>
      <c r="P226" s="116"/>
      <c r="Q226" s="175"/>
      <c r="R226" s="116"/>
      <c r="S226" s="175"/>
      <c r="T226" s="116"/>
      <c r="U226" s="189"/>
      <c r="V226" s="116"/>
      <c r="W226" s="189"/>
      <c r="X226" s="116"/>
      <c r="Y226" s="189"/>
      <c r="Z226" s="116"/>
      <c r="AA226" s="189"/>
      <c r="AB226" s="118"/>
      <c r="AC226" s="189"/>
      <c r="AD226" s="118"/>
      <c r="AE226" s="189"/>
      <c r="AF226" s="360" t="s">
        <v>464</v>
      </c>
      <c r="AG226" s="298">
        <v>4.8</v>
      </c>
      <c r="AH226" s="309"/>
      <c r="AI226" s="117"/>
      <c r="AJ226" s="309"/>
      <c r="AK226" s="117"/>
      <c r="AL226" s="119"/>
      <c r="AM226" s="264"/>
      <c r="AN226" s="264"/>
    </row>
    <row r="227" spans="1:40" ht="13.5" hidden="1" outlineLevel="1" thickBot="1" x14ac:dyDescent="0.25">
      <c r="A227" s="566"/>
      <c r="B227" s="569"/>
      <c r="C227" s="299" t="s">
        <v>280</v>
      </c>
      <c r="D227" s="315"/>
      <c r="E227" s="237"/>
      <c r="F227" s="315"/>
      <c r="G227" s="237"/>
      <c r="H227" s="315"/>
      <c r="I227" s="237"/>
      <c r="J227" s="300"/>
      <c r="K227" s="237"/>
      <c r="L227" s="300"/>
      <c r="M227" s="237"/>
      <c r="N227" s="300"/>
      <c r="O227" s="237"/>
      <c r="P227" s="300"/>
      <c r="Q227" s="237"/>
      <c r="R227" s="300"/>
      <c r="S227" s="237"/>
      <c r="T227" s="300"/>
      <c r="U227" s="191"/>
      <c r="V227" s="300"/>
      <c r="W227" s="191"/>
      <c r="X227" s="300"/>
      <c r="Y227" s="191"/>
      <c r="Z227" s="300"/>
      <c r="AA227" s="191"/>
      <c r="AB227" s="301"/>
      <c r="AC227" s="191"/>
      <c r="AD227" s="301"/>
      <c r="AE227" s="191"/>
      <c r="AF227" s="267">
        <v>6</v>
      </c>
      <c r="AG227" s="292">
        <f>2.4+(1*3+1)+(1.3)</f>
        <v>7.7</v>
      </c>
      <c r="AH227" s="307"/>
      <c r="AI227" s="302"/>
      <c r="AJ227" s="307"/>
      <c r="AK227" s="302"/>
      <c r="AL227" s="159">
        <v>1</v>
      </c>
      <c r="AM227" s="264"/>
      <c r="AN227" s="264"/>
    </row>
    <row r="228" spans="1:40" ht="13.5" hidden="1" outlineLevel="1" thickTop="1" x14ac:dyDescent="0.2">
      <c r="A228" s="566"/>
      <c r="B228" s="568" t="s">
        <v>77</v>
      </c>
      <c r="C228" s="85" t="s">
        <v>57</v>
      </c>
      <c r="D228" s="88"/>
      <c r="E228" s="175"/>
      <c r="F228" s="88"/>
      <c r="G228" s="175"/>
      <c r="H228" s="88"/>
      <c r="I228" s="175"/>
      <c r="J228" s="86"/>
      <c r="K228" s="175"/>
      <c r="L228" s="86"/>
      <c r="M228" s="175"/>
      <c r="N228" s="86"/>
      <c r="O228" s="175"/>
      <c r="P228" s="86"/>
      <c r="Q228" s="175"/>
      <c r="R228" s="86"/>
      <c r="S228" s="175"/>
      <c r="T228" s="86"/>
      <c r="U228" s="189"/>
      <c r="V228" s="86"/>
      <c r="W228" s="189"/>
      <c r="X228" s="86"/>
      <c r="Y228" s="189"/>
      <c r="Z228" s="86"/>
      <c r="AA228" s="189"/>
      <c r="AB228" s="126"/>
      <c r="AC228" s="189"/>
      <c r="AD228" s="126"/>
      <c r="AE228" s="189"/>
      <c r="AF228" s="308"/>
      <c r="AG228" s="125"/>
      <c r="AH228" s="308"/>
      <c r="AI228" s="125"/>
      <c r="AJ228" s="360" t="s">
        <v>464</v>
      </c>
      <c r="AK228" s="298">
        <v>5.5</v>
      </c>
      <c r="AL228" s="119"/>
      <c r="AM228" s="264"/>
      <c r="AN228" s="264"/>
    </row>
    <row r="229" spans="1:40" ht="13.5" hidden="1" outlineLevel="1" thickBot="1" x14ac:dyDescent="0.25">
      <c r="A229" s="566"/>
      <c r="B229" s="569"/>
      <c r="C229" s="306" t="s">
        <v>280</v>
      </c>
      <c r="D229" s="315"/>
      <c r="E229" s="237"/>
      <c r="F229" s="315"/>
      <c r="G229" s="237"/>
      <c r="H229" s="315"/>
      <c r="I229" s="237"/>
      <c r="J229" s="121"/>
      <c r="K229" s="237"/>
      <c r="L229" s="121"/>
      <c r="M229" s="237"/>
      <c r="N229" s="121"/>
      <c r="O229" s="237"/>
      <c r="P229" s="121"/>
      <c r="Q229" s="237"/>
      <c r="R229" s="121"/>
      <c r="S229" s="237"/>
      <c r="T229" s="121"/>
      <c r="U229" s="191"/>
      <c r="V229" s="121"/>
      <c r="W229" s="191"/>
      <c r="X229" s="121"/>
      <c r="Y229" s="191"/>
      <c r="Z229" s="121"/>
      <c r="AA229" s="191"/>
      <c r="AB229" s="123"/>
      <c r="AC229" s="191"/>
      <c r="AD229" s="123"/>
      <c r="AE229" s="191"/>
      <c r="AF229" s="310"/>
      <c r="AG229" s="122"/>
      <c r="AH229" s="310"/>
      <c r="AI229" s="122"/>
      <c r="AJ229" s="310">
        <v>2</v>
      </c>
      <c r="AK229" s="292">
        <f>2.4+0.4</f>
        <v>2.8</v>
      </c>
      <c r="AL229" s="159">
        <v>1</v>
      </c>
      <c r="AM229" s="264"/>
      <c r="AN229" s="264"/>
    </row>
    <row r="230" spans="1:40" ht="13.5" hidden="1" outlineLevel="1" thickTop="1" x14ac:dyDescent="0.2">
      <c r="A230" s="566"/>
      <c r="B230" s="273"/>
      <c r="C230" s="286" t="s">
        <v>78</v>
      </c>
      <c r="D230" s="217"/>
      <c r="E230" s="176"/>
      <c r="F230" s="217"/>
      <c r="G230" s="176"/>
      <c r="H230" s="217"/>
      <c r="I230" s="176"/>
      <c r="J230" s="60"/>
      <c r="K230" s="176"/>
      <c r="L230" s="60"/>
      <c r="M230" s="176"/>
      <c r="N230" s="60"/>
      <c r="O230" s="176"/>
      <c r="P230" s="60"/>
      <c r="Q230" s="176"/>
      <c r="R230" s="60"/>
      <c r="S230" s="176"/>
      <c r="T230" s="60"/>
      <c r="U230" s="190"/>
      <c r="V230" s="60"/>
      <c r="W230" s="190"/>
      <c r="X230" s="60"/>
      <c r="Y230" s="190"/>
      <c r="Z230" s="60"/>
      <c r="AA230" s="190"/>
      <c r="AB230" s="63"/>
      <c r="AC230" s="190"/>
      <c r="AD230" s="63"/>
      <c r="AE230" s="190"/>
      <c r="AF230" s="290"/>
      <c r="AG230" s="296">
        <f>3*$AE$6</f>
        <v>1.5</v>
      </c>
      <c r="AH230" s="290"/>
      <c r="AI230" s="296">
        <f>1*$AE$6</f>
        <v>0.5</v>
      </c>
      <c r="AJ230" s="290"/>
      <c r="AK230" s="296">
        <f>1*$AE$6</f>
        <v>0.5</v>
      </c>
      <c r="AL230" s="97" t="s">
        <v>5</v>
      </c>
      <c r="AM230" s="264"/>
      <c r="AN230" s="264"/>
    </row>
    <row r="231" spans="1:40" hidden="1" outlineLevel="1" x14ac:dyDescent="0.2">
      <c r="A231" s="566"/>
      <c r="B231" s="273"/>
      <c r="C231" s="266" t="s">
        <v>281</v>
      </c>
      <c r="D231" s="217"/>
      <c r="E231" s="176"/>
      <c r="F231" s="67"/>
      <c r="G231" s="236"/>
      <c r="H231" s="67"/>
      <c r="I231" s="236"/>
      <c r="J231" s="66"/>
      <c r="K231" s="236"/>
      <c r="L231" s="66"/>
      <c r="M231" s="236"/>
      <c r="N231" s="66"/>
      <c r="O231" s="236"/>
      <c r="P231" s="66"/>
      <c r="Q231" s="236"/>
      <c r="R231" s="66"/>
      <c r="S231" s="236"/>
      <c r="T231" s="66"/>
      <c r="U231" s="192"/>
      <c r="V231" s="66"/>
      <c r="W231" s="192"/>
      <c r="X231" s="66"/>
      <c r="Y231" s="192"/>
      <c r="Z231" s="66"/>
      <c r="AA231" s="192"/>
      <c r="AB231" s="120"/>
      <c r="AC231" s="192"/>
      <c r="AD231" s="120"/>
      <c r="AE231" s="192"/>
      <c r="AF231" s="291"/>
      <c r="AG231" s="297">
        <f>(3+3+3)*$AF$6+(5+3)*$AF$6+(4)*$AF$6</f>
        <v>3.15</v>
      </c>
      <c r="AH231" s="291"/>
      <c r="AI231" s="297">
        <f>AL225*$AH$6</f>
        <v>0</v>
      </c>
      <c r="AJ231" s="291"/>
      <c r="AK231" s="297">
        <f>AL229*$AJ$6</f>
        <v>0.15</v>
      </c>
      <c r="AL231" s="106" t="s">
        <v>5</v>
      </c>
      <c r="AM231" s="264"/>
      <c r="AN231" s="264"/>
    </row>
    <row r="232" spans="1:40" ht="13.5" hidden="1" outlineLevel="1" thickBot="1" x14ac:dyDescent="0.25">
      <c r="A232" s="567"/>
      <c r="B232" s="285"/>
      <c r="C232" s="303" t="s">
        <v>283</v>
      </c>
      <c r="D232" s="311"/>
      <c r="E232" s="312"/>
      <c r="F232" s="311"/>
      <c r="G232" s="312"/>
      <c r="H232" s="311"/>
      <c r="I232" s="312"/>
      <c r="J232" s="281"/>
      <c r="K232" s="312"/>
      <c r="L232" s="281"/>
      <c r="M232" s="312"/>
      <c r="N232" s="281"/>
      <c r="O232" s="312"/>
      <c r="P232" s="281"/>
      <c r="Q232" s="312"/>
      <c r="R232" s="281"/>
      <c r="S232" s="312"/>
      <c r="T232" s="281"/>
      <c r="U232" s="313"/>
      <c r="V232" s="281"/>
      <c r="W232" s="313"/>
      <c r="X232" s="281"/>
      <c r="Y232" s="313"/>
      <c r="Z232" s="281"/>
      <c r="AA232" s="313"/>
      <c r="AB232" s="282"/>
      <c r="AC232" s="313"/>
      <c r="AD232" s="282"/>
      <c r="AE232" s="313"/>
      <c r="AF232" s="293"/>
      <c r="AG232" s="304">
        <f>(4*$AG$6)+(5*$AG$6)+(3*$AG$6)</f>
        <v>1.8</v>
      </c>
      <c r="AH232" s="293"/>
      <c r="AI232" s="305">
        <f>1*$AI$6</f>
        <v>0.15</v>
      </c>
      <c r="AJ232" s="293"/>
      <c r="AK232" s="304">
        <f>0*$AK$6</f>
        <v>0</v>
      </c>
      <c r="AL232" s="275" t="s">
        <v>5</v>
      </c>
      <c r="AM232" s="264"/>
      <c r="AN232" s="264"/>
    </row>
    <row r="233" spans="1:40" hidden="1" outlineLevel="1" x14ac:dyDescent="0.2">
      <c r="A233" s="565" t="s">
        <v>278</v>
      </c>
      <c r="B233" s="570" t="s">
        <v>73</v>
      </c>
      <c r="C233" s="284" t="s">
        <v>57</v>
      </c>
      <c r="D233" s="102"/>
      <c r="E233" s="278"/>
      <c r="F233" s="102"/>
      <c r="G233" s="278"/>
      <c r="H233" s="102"/>
      <c r="I233" s="278"/>
      <c r="J233" s="135"/>
      <c r="K233" s="278"/>
      <c r="L233" s="135"/>
      <c r="M233" s="278"/>
      <c r="N233" s="135"/>
      <c r="O233" s="278"/>
      <c r="P233" s="135"/>
      <c r="Q233" s="278"/>
      <c r="R233" s="135"/>
      <c r="S233" s="278"/>
      <c r="T233" s="135"/>
      <c r="U233" s="279"/>
      <c r="V233" s="135"/>
      <c r="W233" s="279"/>
      <c r="X233" s="135"/>
      <c r="Y233" s="279"/>
      <c r="Z233" s="135"/>
      <c r="AA233" s="279"/>
      <c r="AB233" s="137"/>
      <c r="AC233" s="279"/>
      <c r="AD233" s="137"/>
      <c r="AE233" s="279"/>
      <c r="AF233" s="360" t="s">
        <v>464</v>
      </c>
      <c r="AG233" s="280">
        <v>13.5</v>
      </c>
      <c r="AH233" s="294"/>
      <c r="AI233" s="136"/>
      <c r="AJ233" s="294"/>
      <c r="AK233" s="136"/>
      <c r="AL233" s="104"/>
      <c r="AM233" s="264"/>
      <c r="AN233" s="264"/>
    </row>
    <row r="234" spans="1:40" ht="13.5" hidden="1" outlineLevel="1" thickBot="1" x14ac:dyDescent="0.25">
      <c r="A234" s="566"/>
      <c r="B234" s="569"/>
      <c r="C234" s="299" t="s">
        <v>280</v>
      </c>
      <c r="D234" s="315"/>
      <c r="E234" s="237"/>
      <c r="F234" s="315"/>
      <c r="G234" s="237"/>
      <c r="H234" s="315"/>
      <c r="I234" s="237"/>
      <c r="J234" s="300"/>
      <c r="K234" s="237"/>
      <c r="L234" s="300"/>
      <c r="M234" s="237"/>
      <c r="N234" s="300"/>
      <c r="O234" s="237"/>
      <c r="P234" s="300"/>
      <c r="Q234" s="237"/>
      <c r="R234" s="300"/>
      <c r="S234" s="237"/>
      <c r="T234" s="300"/>
      <c r="U234" s="191"/>
      <c r="V234" s="300"/>
      <c r="W234" s="191"/>
      <c r="X234" s="300"/>
      <c r="Y234" s="191"/>
      <c r="Z234" s="300"/>
      <c r="AA234" s="191"/>
      <c r="AB234" s="301"/>
      <c r="AC234" s="191"/>
      <c r="AD234" s="301"/>
      <c r="AE234" s="191"/>
      <c r="AF234" s="267">
        <v>8</v>
      </c>
      <c r="AG234" s="292">
        <f>2.4+(0.5*2)+(0.5*2+1.3*2+0.5)</f>
        <v>7.5</v>
      </c>
      <c r="AH234" s="307"/>
      <c r="AI234" s="302"/>
      <c r="AJ234" s="307"/>
      <c r="AK234" s="302"/>
      <c r="AL234" s="159">
        <v>3</v>
      </c>
      <c r="AM234" s="264"/>
      <c r="AN234" s="264"/>
    </row>
    <row r="235" spans="1:40" ht="13.5" hidden="1" outlineLevel="1" thickTop="1" x14ac:dyDescent="0.2">
      <c r="A235" s="566"/>
      <c r="B235" s="568" t="s">
        <v>74</v>
      </c>
      <c r="C235" s="283" t="s">
        <v>57</v>
      </c>
      <c r="D235" s="88"/>
      <c r="E235" s="175"/>
      <c r="F235" s="88"/>
      <c r="G235" s="175"/>
      <c r="H235" s="88"/>
      <c r="I235" s="175"/>
      <c r="J235" s="116"/>
      <c r="K235" s="175"/>
      <c r="L235" s="116"/>
      <c r="M235" s="175"/>
      <c r="N235" s="116"/>
      <c r="O235" s="175"/>
      <c r="P235" s="116"/>
      <c r="Q235" s="175"/>
      <c r="R235" s="116"/>
      <c r="S235" s="175"/>
      <c r="T235" s="116"/>
      <c r="U235" s="189"/>
      <c r="V235" s="116"/>
      <c r="W235" s="189"/>
      <c r="X235" s="116"/>
      <c r="Y235" s="189"/>
      <c r="Z235" s="116"/>
      <c r="AA235" s="189"/>
      <c r="AB235" s="118"/>
      <c r="AC235" s="189"/>
      <c r="AD235" s="118"/>
      <c r="AE235" s="189"/>
      <c r="AF235" s="360" t="s">
        <v>464</v>
      </c>
      <c r="AG235" s="298">
        <v>14.3</v>
      </c>
      <c r="AH235" s="309"/>
      <c r="AI235" s="117"/>
      <c r="AJ235" s="309"/>
      <c r="AK235" s="117"/>
      <c r="AL235" s="119"/>
      <c r="AM235" s="264"/>
      <c r="AN235" s="264"/>
    </row>
    <row r="236" spans="1:40" ht="13.5" hidden="1" outlineLevel="1" thickBot="1" x14ac:dyDescent="0.25">
      <c r="A236" s="566"/>
      <c r="B236" s="569"/>
      <c r="C236" s="299" t="s">
        <v>280</v>
      </c>
      <c r="D236" s="315"/>
      <c r="E236" s="237"/>
      <c r="F236" s="315"/>
      <c r="G236" s="237"/>
      <c r="H236" s="315"/>
      <c r="I236" s="237"/>
      <c r="J236" s="300"/>
      <c r="K236" s="237"/>
      <c r="L236" s="300"/>
      <c r="M236" s="237"/>
      <c r="N236" s="300"/>
      <c r="O236" s="237"/>
      <c r="P236" s="300"/>
      <c r="Q236" s="237"/>
      <c r="R236" s="300"/>
      <c r="S236" s="237"/>
      <c r="T236" s="300"/>
      <c r="U236" s="191"/>
      <c r="V236" s="300"/>
      <c r="W236" s="191"/>
      <c r="X236" s="300"/>
      <c r="Y236" s="191"/>
      <c r="Z236" s="300"/>
      <c r="AA236" s="191"/>
      <c r="AB236" s="301"/>
      <c r="AC236" s="191"/>
      <c r="AD236" s="301"/>
      <c r="AE236" s="191"/>
      <c r="AF236" s="267">
        <v>10</v>
      </c>
      <c r="AG236" s="292">
        <f>2.4+(0.5*4+0.5*2+0.5+0.5)+0.5</f>
        <v>6.9</v>
      </c>
      <c r="AH236" s="307"/>
      <c r="AI236" s="302"/>
      <c r="AJ236" s="307"/>
      <c r="AK236" s="302"/>
      <c r="AL236" s="159">
        <v>2</v>
      </c>
      <c r="AM236" s="264"/>
      <c r="AN236" s="264"/>
    </row>
    <row r="237" spans="1:40" ht="13.5" hidden="1" outlineLevel="1" thickTop="1" x14ac:dyDescent="0.2">
      <c r="A237" s="566"/>
      <c r="B237" s="568" t="s">
        <v>75</v>
      </c>
      <c r="C237" s="283" t="s">
        <v>57</v>
      </c>
      <c r="D237" s="88"/>
      <c r="E237" s="175"/>
      <c r="F237" s="88"/>
      <c r="G237" s="175"/>
      <c r="H237" s="88"/>
      <c r="I237" s="175"/>
      <c r="J237" s="86"/>
      <c r="K237" s="175"/>
      <c r="L237" s="86"/>
      <c r="M237" s="175"/>
      <c r="N237" s="86"/>
      <c r="O237" s="175"/>
      <c r="P237" s="86"/>
      <c r="Q237" s="175"/>
      <c r="R237" s="86"/>
      <c r="S237" s="175"/>
      <c r="T237" s="86"/>
      <c r="U237" s="189"/>
      <c r="V237" s="86"/>
      <c r="W237" s="189"/>
      <c r="X237" s="86"/>
      <c r="Y237" s="189"/>
      <c r="Z237" s="86"/>
      <c r="AA237" s="189"/>
      <c r="AB237" s="126"/>
      <c r="AC237" s="189"/>
      <c r="AD237" s="126"/>
      <c r="AE237" s="189"/>
      <c r="AF237" s="308"/>
      <c r="AG237" s="125"/>
      <c r="AH237" s="308" t="s">
        <v>463</v>
      </c>
      <c r="AI237" s="298">
        <v>4.7</v>
      </c>
      <c r="AJ237" s="308"/>
      <c r="AK237" s="125"/>
      <c r="AL237" s="119"/>
      <c r="AM237" s="264"/>
      <c r="AN237" s="264"/>
    </row>
    <row r="238" spans="1:40" ht="13.5" hidden="1" outlineLevel="1" thickBot="1" x14ac:dyDescent="0.25">
      <c r="A238" s="566"/>
      <c r="B238" s="569"/>
      <c r="C238" s="299" t="s">
        <v>280</v>
      </c>
      <c r="D238" s="315"/>
      <c r="E238" s="237"/>
      <c r="F238" s="315"/>
      <c r="G238" s="237"/>
      <c r="H238" s="315"/>
      <c r="I238" s="237"/>
      <c r="J238" s="155"/>
      <c r="K238" s="237"/>
      <c r="L238" s="155"/>
      <c r="M238" s="237"/>
      <c r="N238" s="155"/>
      <c r="O238" s="237"/>
      <c r="P238" s="155"/>
      <c r="Q238" s="237"/>
      <c r="R238" s="155"/>
      <c r="S238" s="237"/>
      <c r="T238" s="155"/>
      <c r="U238" s="191"/>
      <c r="V238" s="155"/>
      <c r="W238" s="191"/>
      <c r="X238" s="155"/>
      <c r="Y238" s="191"/>
      <c r="Z238" s="155"/>
      <c r="AA238" s="191"/>
      <c r="AB238" s="272"/>
      <c r="AC238" s="191"/>
      <c r="AD238" s="272"/>
      <c r="AE238" s="191"/>
      <c r="AF238" s="267"/>
      <c r="AG238" s="271"/>
      <c r="AH238" s="267">
        <v>2</v>
      </c>
      <c r="AI238" s="292">
        <f>2.4+0.5</f>
        <v>2.9</v>
      </c>
      <c r="AJ238" s="267"/>
      <c r="AK238" s="271"/>
      <c r="AL238" s="159">
        <v>0</v>
      </c>
      <c r="AM238" s="264"/>
      <c r="AN238" s="264"/>
    </row>
    <row r="239" spans="1:40" ht="13.5" hidden="1" outlineLevel="1" thickTop="1" x14ac:dyDescent="0.2">
      <c r="A239" s="566"/>
      <c r="B239" s="568" t="s">
        <v>76</v>
      </c>
      <c r="C239" s="283" t="s">
        <v>57</v>
      </c>
      <c r="D239" s="88"/>
      <c r="E239" s="175"/>
      <c r="F239" s="88"/>
      <c r="G239" s="175"/>
      <c r="H239" s="88"/>
      <c r="I239" s="175"/>
      <c r="J239" s="116"/>
      <c r="K239" s="175"/>
      <c r="L239" s="116"/>
      <c r="M239" s="175"/>
      <c r="N239" s="116"/>
      <c r="O239" s="175"/>
      <c r="P239" s="116"/>
      <c r="Q239" s="175"/>
      <c r="R239" s="116"/>
      <c r="S239" s="175"/>
      <c r="T239" s="116"/>
      <c r="U239" s="189"/>
      <c r="V239" s="116"/>
      <c r="W239" s="189"/>
      <c r="X239" s="116"/>
      <c r="Y239" s="189"/>
      <c r="Z239" s="116"/>
      <c r="AA239" s="189"/>
      <c r="AB239" s="118"/>
      <c r="AC239" s="189"/>
      <c r="AD239" s="118"/>
      <c r="AE239" s="189"/>
      <c r="AF239" s="360" t="s">
        <v>464</v>
      </c>
      <c r="AG239" s="298">
        <v>5.5</v>
      </c>
      <c r="AH239" s="309"/>
      <c r="AI239" s="117"/>
      <c r="AJ239" s="309"/>
      <c r="AK239" s="117"/>
      <c r="AL239" s="119"/>
      <c r="AM239" s="264"/>
      <c r="AN239" s="264"/>
    </row>
    <row r="240" spans="1:40" ht="13.5" hidden="1" outlineLevel="1" thickBot="1" x14ac:dyDescent="0.25">
      <c r="A240" s="566"/>
      <c r="B240" s="569"/>
      <c r="C240" s="299" t="s">
        <v>280</v>
      </c>
      <c r="D240" s="315"/>
      <c r="E240" s="237"/>
      <c r="F240" s="315"/>
      <c r="G240" s="237"/>
      <c r="H240" s="315"/>
      <c r="I240" s="237"/>
      <c r="J240" s="300"/>
      <c r="K240" s="237"/>
      <c r="L240" s="300"/>
      <c r="M240" s="237"/>
      <c r="N240" s="300"/>
      <c r="O240" s="237"/>
      <c r="P240" s="300"/>
      <c r="Q240" s="237"/>
      <c r="R240" s="300"/>
      <c r="S240" s="237"/>
      <c r="T240" s="300"/>
      <c r="U240" s="191"/>
      <c r="V240" s="300"/>
      <c r="W240" s="191"/>
      <c r="X240" s="300"/>
      <c r="Y240" s="191"/>
      <c r="Z240" s="300"/>
      <c r="AA240" s="191"/>
      <c r="AB240" s="301"/>
      <c r="AC240" s="191"/>
      <c r="AD240" s="301"/>
      <c r="AE240" s="191"/>
      <c r="AF240" s="267">
        <v>6</v>
      </c>
      <c r="AG240" s="292">
        <f>2.4+(1*3+1)+(1.3)</f>
        <v>7.7</v>
      </c>
      <c r="AH240" s="307"/>
      <c r="AI240" s="302"/>
      <c r="AJ240" s="307"/>
      <c r="AK240" s="302"/>
      <c r="AL240" s="159">
        <v>1</v>
      </c>
      <c r="AM240" s="264"/>
      <c r="AN240" s="264"/>
    </row>
    <row r="241" spans="1:40" ht="13.5" hidden="1" outlineLevel="1" thickTop="1" x14ac:dyDescent="0.2">
      <c r="A241" s="566"/>
      <c r="B241" s="568" t="s">
        <v>77</v>
      </c>
      <c r="C241" s="85" t="s">
        <v>57</v>
      </c>
      <c r="D241" s="88"/>
      <c r="E241" s="175"/>
      <c r="F241" s="88"/>
      <c r="G241" s="175"/>
      <c r="H241" s="88"/>
      <c r="I241" s="175"/>
      <c r="J241" s="86"/>
      <c r="K241" s="175"/>
      <c r="L241" s="86"/>
      <c r="M241" s="175"/>
      <c r="N241" s="86"/>
      <c r="O241" s="175"/>
      <c r="P241" s="86"/>
      <c r="Q241" s="175"/>
      <c r="R241" s="86"/>
      <c r="S241" s="175"/>
      <c r="T241" s="86"/>
      <c r="U241" s="189"/>
      <c r="V241" s="86"/>
      <c r="W241" s="189"/>
      <c r="X241" s="86"/>
      <c r="Y241" s="189"/>
      <c r="Z241" s="86"/>
      <c r="AA241" s="189"/>
      <c r="AB241" s="126"/>
      <c r="AC241" s="189"/>
      <c r="AD241" s="126"/>
      <c r="AE241" s="189"/>
      <c r="AF241" s="308"/>
      <c r="AG241" s="125"/>
      <c r="AH241" s="308"/>
      <c r="AI241" s="125"/>
      <c r="AJ241" s="360" t="s">
        <v>464</v>
      </c>
      <c r="AK241" s="298">
        <v>5.5</v>
      </c>
      <c r="AL241" s="119"/>
      <c r="AM241" s="264"/>
      <c r="AN241" s="264"/>
    </row>
    <row r="242" spans="1:40" ht="13.5" hidden="1" outlineLevel="1" thickBot="1" x14ac:dyDescent="0.25">
      <c r="A242" s="566"/>
      <c r="B242" s="569"/>
      <c r="C242" s="306" t="s">
        <v>280</v>
      </c>
      <c r="D242" s="315"/>
      <c r="E242" s="237"/>
      <c r="F242" s="315"/>
      <c r="G242" s="237"/>
      <c r="H242" s="315"/>
      <c r="I242" s="237"/>
      <c r="J242" s="121"/>
      <c r="K242" s="237"/>
      <c r="L242" s="121"/>
      <c r="M242" s="237"/>
      <c r="N242" s="121"/>
      <c r="O242" s="237"/>
      <c r="P242" s="121"/>
      <c r="Q242" s="237"/>
      <c r="R242" s="121"/>
      <c r="S242" s="237"/>
      <c r="T242" s="121"/>
      <c r="U242" s="191"/>
      <c r="V242" s="121"/>
      <c r="W242" s="191"/>
      <c r="X242" s="121"/>
      <c r="Y242" s="191"/>
      <c r="Z242" s="121"/>
      <c r="AA242" s="191"/>
      <c r="AB242" s="123"/>
      <c r="AC242" s="191"/>
      <c r="AD242" s="123"/>
      <c r="AE242" s="191"/>
      <c r="AF242" s="310"/>
      <c r="AG242" s="122"/>
      <c r="AH242" s="310"/>
      <c r="AI242" s="122"/>
      <c r="AJ242" s="310">
        <v>2</v>
      </c>
      <c r="AK242" s="292">
        <f>2.4+0.4</f>
        <v>2.8</v>
      </c>
      <c r="AL242" s="159">
        <v>1</v>
      </c>
      <c r="AM242" s="264"/>
      <c r="AN242" s="264"/>
    </row>
    <row r="243" spans="1:40" ht="13.5" hidden="1" outlineLevel="1" thickTop="1" x14ac:dyDescent="0.2">
      <c r="A243" s="566"/>
      <c r="B243" s="273"/>
      <c r="C243" s="286" t="s">
        <v>78</v>
      </c>
      <c r="D243" s="217"/>
      <c r="E243" s="176"/>
      <c r="F243" s="217"/>
      <c r="G243" s="176"/>
      <c r="H243" s="217"/>
      <c r="I243" s="176"/>
      <c r="J243" s="60"/>
      <c r="K243" s="176"/>
      <c r="L243" s="60"/>
      <c r="M243" s="176"/>
      <c r="N243" s="60"/>
      <c r="O243" s="176"/>
      <c r="P243" s="60"/>
      <c r="Q243" s="176"/>
      <c r="R243" s="60"/>
      <c r="S243" s="176"/>
      <c r="T243" s="60"/>
      <c r="U243" s="190"/>
      <c r="V243" s="60"/>
      <c r="W243" s="190"/>
      <c r="X243" s="60"/>
      <c r="Y243" s="190"/>
      <c r="Z243" s="60"/>
      <c r="AA243" s="190"/>
      <c r="AB243" s="63"/>
      <c r="AC243" s="190"/>
      <c r="AD243" s="63"/>
      <c r="AE243" s="190"/>
      <c r="AF243" s="290"/>
      <c r="AG243" s="296">
        <f>3*$AE$6</f>
        <v>1.5</v>
      </c>
      <c r="AH243" s="290"/>
      <c r="AI243" s="296">
        <f>1*$AE$6</f>
        <v>0.5</v>
      </c>
      <c r="AJ243" s="290"/>
      <c r="AK243" s="296">
        <f>1*$AE$6</f>
        <v>0.5</v>
      </c>
      <c r="AL243" s="97" t="s">
        <v>5</v>
      </c>
      <c r="AM243" s="264"/>
      <c r="AN243" s="264"/>
    </row>
    <row r="244" spans="1:40" hidden="1" outlineLevel="1" x14ac:dyDescent="0.2">
      <c r="A244" s="566"/>
      <c r="B244" s="273"/>
      <c r="C244" s="266" t="s">
        <v>281</v>
      </c>
      <c r="D244" s="217"/>
      <c r="E244" s="176"/>
      <c r="F244" s="67"/>
      <c r="G244" s="236"/>
      <c r="H244" s="67"/>
      <c r="I244" s="236"/>
      <c r="J244" s="66"/>
      <c r="K244" s="236"/>
      <c r="L244" s="66"/>
      <c r="M244" s="236"/>
      <c r="N244" s="66"/>
      <c r="O244" s="236"/>
      <c r="P244" s="66"/>
      <c r="Q244" s="236"/>
      <c r="R244" s="66"/>
      <c r="S244" s="236"/>
      <c r="T244" s="66"/>
      <c r="U244" s="192"/>
      <c r="V244" s="66"/>
      <c r="W244" s="192"/>
      <c r="X244" s="66"/>
      <c r="Y244" s="192"/>
      <c r="Z244" s="66"/>
      <c r="AA244" s="192"/>
      <c r="AB244" s="120"/>
      <c r="AC244" s="192"/>
      <c r="AD244" s="120"/>
      <c r="AE244" s="192"/>
      <c r="AF244" s="291"/>
      <c r="AG244" s="297">
        <f>(3+3+3)*$AF$6+(5+3)*$AF$6+(4)*$AF$6</f>
        <v>3.15</v>
      </c>
      <c r="AH244" s="291"/>
      <c r="AI244" s="297">
        <f>AL238*$AH$6</f>
        <v>0</v>
      </c>
      <c r="AJ244" s="291"/>
      <c r="AK244" s="297">
        <f>AL242*$AJ$6</f>
        <v>0.15</v>
      </c>
      <c r="AL244" s="106" t="s">
        <v>5</v>
      </c>
      <c r="AM244" s="264"/>
      <c r="AN244" s="264"/>
    </row>
    <row r="245" spans="1:40" ht="13.5" hidden="1" outlineLevel="1" thickBot="1" x14ac:dyDescent="0.25">
      <c r="A245" s="567"/>
      <c r="B245" s="285"/>
      <c r="C245" s="303" t="s">
        <v>283</v>
      </c>
      <c r="D245" s="311"/>
      <c r="E245" s="312"/>
      <c r="F245" s="311"/>
      <c r="G245" s="312"/>
      <c r="H245" s="311"/>
      <c r="I245" s="312"/>
      <c r="J245" s="281"/>
      <c r="K245" s="312"/>
      <c r="L245" s="281"/>
      <c r="M245" s="312"/>
      <c r="N245" s="281"/>
      <c r="O245" s="312"/>
      <c r="P245" s="281"/>
      <c r="Q245" s="312"/>
      <c r="R245" s="281"/>
      <c r="S245" s="312"/>
      <c r="T245" s="281"/>
      <c r="U245" s="313"/>
      <c r="V245" s="281"/>
      <c r="W245" s="313"/>
      <c r="X245" s="281"/>
      <c r="Y245" s="313"/>
      <c r="Z245" s="281"/>
      <c r="AA245" s="313"/>
      <c r="AB245" s="282"/>
      <c r="AC245" s="313"/>
      <c r="AD245" s="282"/>
      <c r="AE245" s="313"/>
      <c r="AF245" s="293"/>
      <c r="AG245" s="304">
        <f>(4*$AG$6)+(5*$AG$6)+(3*$AG$6)</f>
        <v>1.8</v>
      </c>
      <c r="AH245" s="293"/>
      <c r="AI245" s="305">
        <f>1*$AI$6</f>
        <v>0.15</v>
      </c>
      <c r="AJ245" s="293"/>
      <c r="AK245" s="304">
        <f>0*$AK$6</f>
        <v>0</v>
      </c>
      <c r="AL245" s="275" t="s">
        <v>5</v>
      </c>
      <c r="AM245" s="264"/>
      <c r="AN245" s="264"/>
    </row>
    <row r="246" spans="1:40" hidden="1" outlineLevel="1" x14ac:dyDescent="0.2">
      <c r="A246" s="565" t="s">
        <v>284</v>
      </c>
      <c r="B246" s="570" t="s">
        <v>73</v>
      </c>
      <c r="C246" s="284" t="s">
        <v>57</v>
      </c>
      <c r="D246" s="102"/>
      <c r="E246" s="278"/>
      <c r="F246" s="102"/>
      <c r="G246" s="278"/>
      <c r="H246" s="102"/>
      <c r="I246" s="278"/>
      <c r="J246" s="135"/>
      <c r="K246" s="278"/>
      <c r="L246" s="135"/>
      <c r="M246" s="278"/>
      <c r="N246" s="135"/>
      <c r="O246" s="278"/>
      <c r="P246" s="135"/>
      <c r="Q246" s="278"/>
      <c r="R246" s="135"/>
      <c r="S246" s="278"/>
      <c r="T246" s="135"/>
      <c r="U246" s="279"/>
      <c r="V246" s="135"/>
      <c r="W246" s="279"/>
      <c r="X246" s="135"/>
      <c r="Y246" s="279"/>
      <c r="Z246" s="135"/>
      <c r="AA246" s="279"/>
      <c r="AB246" s="137"/>
      <c r="AC246" s="279"/>
      <c r="AD246" s="137"/>
      <c r="AE246" s="279"/>
      <c r="AF246" s="360" t="s">
        <v>464</v>
      </c>
      <c r="AG246" s="280">
        <v>19.5</v>
      </c>
      <c r="AH246" s="294"/>
      <c r="AI246" s="136"/>
      <c r="AJ246" s="294"/>
      <c r="AK246" s="136"/>
      <c r="AL246" s="104"/>
      <c r="AM246" s="264"/>
      <c r="AN246" s="264"/>
    </row>
    <row r="247" spans="1:40" ht="13.5" hidden="1" outlineLevel="1" thickBot="1" x14ac:dyDescent="0.25">
      <c r="A247" s="566"/>
      <c r="B247" s="569"/>
      <c r="C247" s="299" t="s">
        <v>280</v>
      </c>
      <c r="D247" s="315"/>
      <c r="E247" s="237"/>
      <c r="F247" s="315"/>
      <c r="G247" s="237"/>
      <c r="H247" s="315"/>
      <c r="I247" s="237"/>
      <c r="J247" s="300"/>
      <c r="K247" s="237"/>
      <c r="L247" s="300"/>
      <c r="M247" s="237"/>
      <c r="N247" s="300"/>
      <c r="O247" s="237"/>
      <c r="P247" s="300"/>
      <c r="Q247" s="237"/>
      <c r="R247" s="300"/>
      <c r="S247" s="237"/>
      <c r="T247" s="300"/>
      <c r="U247" s="191"/>
      <c r="V247" s="300"/>
      <c r="W247" s="191"/>
      <c r="X247" s="300"/>
      <c r="Y247" s="191"/>
      <c r="Z247" s="300"/>
      <c r="AA247" s="191"/>
      <c r="AB247" s="301"/>
      <c r="AC247" s="191"/>
      <c r="AD247" s="301"/>
      <c r="AE247" s="191"/>
      <c r="AF247" s="267">
        <v>10</v>
      </c>
      <c r="AG247" s="292">
        <f>2.4+(0.5*2)+(1.3*2+1.3*2+0.5*2+0.5)</f>
        <v>10.1</v>
      </c>
      <c r="AH247" s="307"/>
      <c r="AI247" s="302"/>
      <c r="AJ247" s="307"/>
      <c r="AK247" s="302"/>
      <c r="AL247" s="159">
        <v>4</v>
      </c>
      <c r="AM247" s="264"/>
      <c r="AN247" s="264"/>
    </row>
    <row r="248" spans="1:40" ht="13.5" hidden="1" outlineLevel="1" thickTop="1" x14ac:dyDescent="0.2">
      <c r="A248" s="566"/>
      <c r="B248" s="568" t="s">
        <v>74</v>
      </c>
      <c r="C248" s="283" t="s">
        <v>57</v>
      </c>
      <c r="D248" s="88"/>
      <c r="E248" s="175"/>
      <c r="F248" s="88"/>
      <c r="G248" s="175"/>
      <c r="H248" s="88"/>
      <c r="I248" s="175"/>
      <c r="J248" s="116"/>
      <c r="K248" s="175"/>
      <c r="L248" s="116"/>
      <c r="M248" s="175"/>
      <c r="N248" s="116"/>
      <c r="O248" s="175"/>
      <c r="P248" s="116"/>
      <c r="Q248" s="175"/>
      <c r="R248" s="116"/>
      <c r="S248" s="175"/>
      <c r="T248" s="116"/>
      <c r="U248" s="189"/>
      <c r="V248" s="116"/>
      <c r="W248" s="189"/>
      <c r="X248" s="116"/>
      <c r="Y248" s="189"/>
      <c r="Z248" s="116"/>
      <c r="AA248" s="189"/>
      <c r="AB248" s="118"/>
      <c r="AC248" s="189"/>
      <c r="AD248" s="118"/>
      <c r="AE248" s="189"/>
      <c r="AF248" s="360" t="s">
        <v>464</v>
      </c>
      <c r="AG248" s="298">
        <v>23</v>
      </c>
      <c r="AH248" s="309"/>
      <c r="AI248" s="117"/>
      <c r="AJ248" s="309"/>
      <c r="AK248" s="117"/>
      <c r="AL248" s="119"/>
      <c r="AM248" s="264"/>
      <c r="AN248" s="264"/>
    </row>
    <row r="249" spans="1:40" ht="13.5" hidden="1" outlineLevel="1" thickBot="1" x14ac:dyDescent="0.25">
      <c r="A249" s="566"/>
      <c r="B249" s="569"/>
      <c r="C249" s="299" t="s">
        <v>280</v>
      </c>
      <c r="D249" s="315"/>
      <c r="E249" s="237"/>
      <c r="F249" s="315"/>
      <c r="G249" s="237"/>
      <c r="H249" s="315"/>
      <c r="I249" s="237"/>
      <c r="J249" s="300"/>
      <c r="K249" s="237"/>
      <c r="L249" s="300"/>
      <c r="M249" s="237"/>
      <c r="N249" s="300"/>
      <c r="O249" s="237"/>
      <c r="P249" s="300"/>
      <c r="Q249" s="237"/>
      <c r="R249" s="300"/>
      <c r="S249" s="237"/>
      <c r="T249" s="300"/>
      <c r="U249" s="191"/>
      <c r="V249" s="300"/>
      <c r="W249" s="191"/>
      <c r="X249" s="300"/>
      <c r="Y249" s="191"/>
      <c r="Z249" s="300"/>
      <c r="AA249" s="191"/>
      <c r="AB249" s="301"/>
      <c r="AC249" s="191"/>
      <c r="AD249" s="301"/>
      <c r="AE249" s="191"/>
      <c r="AF249" s="267">
        <v>18</v>
      </c>
      <c r="AG249" s="292">
        <f>2.4+(0.5*4+0.5*2+0.5+0.5)+(0.5*3+0.5*3+0.5+0.5)+0.5</f>
        <v>10.9</v>
      </c>
      <c r="AH249" s="307"/>
      <c r="AI249" s="302"/>
      <c r="AJ249" s="307"/>
      <c r="AK249" s="302"/>
      <c r="AL249" s="159">
        <v>4</v>
      </c>
      <c r="AM249" s="264"/>
      <c r="AN249" s="264"/>
    </row>
    <row r="250" spans="1:40" ht="13.5" hidden="1" outlineLevel="1" thickTop="1" x14ac:dyDescent="0.2">
      <c r="A250" s="566"/>
      <c r="B250" s="568" t="s">
        <v>75</v>
      </c>
      <c r="C250" s="283" t="s">
        <v>57</v>
      </c>
      <c r="D250" s="88"/>
      <c r="E250" s="175"/>
      <c r="F250" s="88"/>
      <c r="G250" s="175"/>
      <c r="H250" s="88"/>
      <c r="I250" s="175"/>
      <c r="J250" s="86"/>
      <c r="K250" s="175"/>
      <c r="L250" s="86"/>
      <c r="M250" s="175"/>
      <c r="N250" s="86"/>
      <c r="O250" s="175"/>
      <c r="P250" s="86"/>
      <c r="Q250" s="175"/>
      <c r="R250" s="86"/>
      <c r="S250" s="175"/>
      <c r="T250" s="86"/>
      <c r="U250" s="189"/>
      <c r="V250" s="86"/>
      <c r="W250" s="189"/>
      <c r="X250" s="86"/>
      <c r="Y250" s="189"/>
      <c r="Z250" s="86"/>
      <c r="AA250" s="189"/>
      <c r="AB250" s="126"/>
      <c r="AC250" s="189"/>
      <c r="AD250" s="126"/>
      <c r="AE250" s="189"/>
      <c r="AF250" s="360"/>
      <c r="AG250" s="125"/>
      <c r="AH250" s="308" t="s">
        <v>463</v>
      </c>
      <c r="AI250" s="298">
        <v>10.5</v>
      </c>
      <c r="AJ250" s="308"/>
      <c r="AK250" s="125"/>
      <c r="AL250" s="119"/>
      <c r="AM250" s="264"/>
      <c r="AN250" s="264"/>
    </row>
    <row r="251" spans="1:40" ht="13.5" hidden="1" outlineLevel="1" thickBot="1" x14ac:dyDescent="0.25">
      <c r="A251" s="566"/>
      <c r="B251" s="569"/>
      <c r="C251" s="299" t="s">
        <v>280</v>
      </c>
      <c r="D251" s="315"/>
      <c r="E251" s="237"/>
      <c r="F251" s="315"/>
      <c r="G251" s="237"/>
      <c r="H251" s="315"/>
      <c r="I251" s="237"/>
      <c r="J251" s="155"/>
      <c r="K251" s="237"/>
      <c r="L251" s="155"/>
      <c r="M251" s="237"/>
      <c r="N251" s="155"/>
      <c r="O251" s="237"/>
      <c r="P251" s="155"/>
      <c r="Q251" s="237"/>
      <c r="R251" s="155"/>
      <c r="S251" s="237"/>
      <c r="T251" s="155"/>
      <c r="U251" s="191"/>
      <c r="V251" s="155"/>
      <c r="W251" s="191"/>
      <c r="X251" s="155"/>
      <c r="Y251" s="191"/>
      <c r="Z251" s="155"/>
      <c r="AA251" s="191"/>
      <c r="AB251" s="272"/>
      <c r="AC251" s="191"/>
      <c r="AD251" s="272"/>
      <c r="AE251" s="191"/>
      <c r="AF251" s="267"/>
      <c r="AG251" s="271"/>
      <c r="AH251" s="267">
        <v>2</v>
      </c>
      <c r="AI251" s="292">
        <f>2.4+0.5</f>
        <v>2.9</v>
      </c>
      <c r="AJ251" s="267"/>
      <c r="AK251" s="271"/>
      <c r="AL251" s="159">
        <v>0</v>
      </c>
      <c r="AM251" s="264"/>
      <c r="AN251" s="264"/>
    </row>
    <row r="252" spans="1:40" ht="13.5" hidden="1" outlineLevel="1" thickTop="1" x14ac:dyDescent="0.2">
      <c r="A252" s="566"/>
      <c r="B252" s="568" t="s">
        <v>76</v>
      </c>
      <c r="C252" s="283" t="s">
        <v>57</v>
      </c>
      <c r="D252" s="88"/>
      <c r="E252" s="175"/>
      <c r="F252" s="88"/>
      <c r="G252" s="175"/>
      <c r="H252" s="88"/>
      <c r="I252" s="175"/>
      <c r="J252" s="116"/>
      <c r="K252" s="175"/>
      <c r="L252" s="116"/>
      <c r="M252" s="175"/>
      <c r="N252" s="116"/>
      <c r="O252" s="175"/>
      <c r="P252" s="116"/>
      <c r="Q252" s="175"/>
      <c r="R252" s="116"/>
      <c r="S252" s="175"/>
      <c r="T252" s="116"/>
      <c r="U252" s="189"/>
      <c r="V252" s="116"/>
      <c r="W252" s="189"/>
      <c r="X252" s="116"/>
      <c r="Y252" s="189"/>
      <c r="Z252" s="116"/>
      <c r="AA252" s="189"/>
      <c r="AB252" s="118"/>
      <c r="AC252" s="189"/>
      <c r="AD252" s="118"/>
      <c r="AE252" s="189"/>
      <c r="AF252" s="360" t="s">
        <v>464</v>
      </c>
      <c r="AG252" s="298">
        <v>9</v>
      </c>
      <c r="AH252" s="309"/>
      <c r="AI252" s="117"/>
      <c r="AJ252" s="309"/>
      <c r="AK252" s="117"/>
      <c r="AL252" s="119"/>
      <c r="AM252" s="264"/>
      <c r="AN252" s="264"/>
    </row>
    <row r="253" spans="1:40" ht="13.5" hidden="1" outlineLevel="1" thickBot="1" x14ac:dyDescent="0.25">
      <c r="A253" s="566"/>
      <c r="B253" s="569"/>
      <c r="C253" s="299" t="s">
        <v>280</v>
      </c>
      <c r="D253" s="315"/>
      <c r="E253" s="237"/>
      <c r="F253" s="315"/>
      <c r="G253" s="237"/>
      <c r="H253" s="315"/>
      <c r="I253" s="237"/>
      <c r="J253" s="300"/>
      <c r="K253" s="237"/>
      <c r="L253" s="300"/>
      <c r="M253" s="237"/>
      <c r="N253" s="300"/>
      <c r="O253" s="237"/>
      <c r="P253" s="300"/>
      <c r="Q253" s="237"/>
      <c r="R253" s="300"/>
      <c r="S253" s="237"/>
      <c r="T253" s="300"/>
      <c r="U253" s="191"/>
      <c r="V253" s="300"/>
      <c r="W253" s="191"/>
      <c r="X253" s="300"/>
      <c r="Y253" s="191"/>
      <c r="Z253" s="300"/>
      <c r="AA253" s="191"/>
      <c r="AB253" s="301"/>
      <c r="AC253" s="191"/>
      <c r="AD253" s="301"/>
      <c r="AE253" s="191"/>
      <c r="AF253" s="267">
        <v>6</v>
      </c>
      <c r="AG253" s="292">
        <f>2.4+(1*2+1*2)+(1.3)</f>
        <v>7.7</v>
      </c>
      <c r="AH253" s="307"/>
      <c r="AI253" s="302"/>
      <c r="AJ253" s="307"/>
      <c r="AK253" s="302"/>
      <c r="AL253" s="159">
        <v>2</v>
      </c>
      <c r="AM253" s="264"/>
      <c r="AN253" s="264"/>
    </row>
    <row r="254" spans="1:40" ht="13.5" hidden="1" outlineLevel="1" thickTop="1" x14ac:dyDescent="0.2">
      <c r="A254" s="566"/>
      <c r="B254" s="568" t="s">
        <v>77</v>
      </c>
      <c r="C254" s="85" t="s">
        <v>57</v>
      </c>
      <c r="D254" s="88"/>
      <c r="E254" s="175"/>
      <c r="F254" s="88"/>
      <c r="G254" s="175"/>
      <c r="H254" s="88"/>
      <c r="I254" s="175"/>
      <c r="J254" s="86"/>
      <c r="K254" s="175"/>
      <c r="L254" s="86"/>
      <c r="M254" s="175"/>
      <c r="N254" s="86"/>
      <c r="O254" s="175"/>
      <c r="P254" s="86"/>
      <c r="Q254" s="175"/>
      <c r="R254" s="86"/>
      <c r="S254" s="175"/>
      <c r="T254" s="86"/>
      <c r="U254" s="189"/>
      <c r="V254" s="86"/>
      <c r="W254" s="189"/>
      <c r="X254" s="86"/>
      <c r="Y254" s="189"/>
      <c r="Z254" s="86"/>
      <c r="AA254" s="189"/>
      <c r="AB254" s="126"/>
      <c r="AC254" s="189"/>
      <c r="AD254" s="126"/>
      <c r="AE254" s="189"/>
      <c r="AF254" s="308"/>
      <c r="AG254" s="125"/>
      <c r="AH254" s="308"/>
      <c r="AI254" s="125"/>
      <c r="AJ254" s="360" t="s">
        <v>464</v>
      </c>
      <c r="AK254" s="298">
        <v>5.8</v>
      </c>
      <c r="AL254" s="119"/>
      <c r="AM254" s="264"/>
      <c r="AN254" s="264"/>
    </row>
    <row r="255" spans="1:40" ht="13.5" hidden="1" outlineLevel="1" thickBot="1" x14ac:dyDescent="0.25">
      <c r="A255" s="566"/>
      <c r="B255" s="569"/>
      <c r="C255" s="306" t="s">
        <v>280</v>
      </c>
      <c r="D255" s="315"/>
      <c r="E255" s="237"/>
      <c r="F255" s="315"/>
      <c r="G255" s="237"/>
      <c r="H255" s="315"/>
      <c r="I255" s="237"/>
      <c r="J255" s="121"/>
      <c r="K255" s="237"/>
      <c r="L255" s="121"/>
      <c r="M255" s="237"/>
      <c r="N255" s="121"/>
      <c r="O255" s="237"/>
      <c r="P255" s="121"/>
      <c r="Q255" s="237"/>
      <c r="R255" s="121"/>
      <c r="S255" s="237"/>
      <c r="T255" s="121"/>
      <c r="U255" s="191"/>
      <c r="V255" s="121"/>
      <c r="W255" s="191"/>
      <c r="X255" s="121"/>
      <c r="Y255" s="191"/>
      <c r="Z255" s="121"/>
      <c r="AA255" s="191"/>
      <c r="AB255" s="123"/>
      <c r="AC255" s="191"/>
      <c r="AD255" s="123"/>
      <c r="AE255" s="191"/>
      <c r="AF255" s="310"/>
      <c r="AG255" s="122"/>
      <c r="AH255" s="310"/>
      <c r="AI255" s="122"/>
      <c r="AJ255" s="310">
        <v>2</v>
      </c>
      <c r="AK255" s="292">
        <f>2.4+0.4</f>
        <v>2.8</v>
      </c>
      <c r="AL255" s="159">
        <v>1</v>
      </c>
      <c r="AM255" s="264"/>
      <c r="AN255" s="264"/>
    </row>
    <row r="256" spans="1:40" ht="13.5" hidden="1" outlineLevel="1" thickTop="1" x14ac:dyDescent="0.2">
      <c r="A256" s="566"/>
      <c r="B256" s="273"/>
      <c r="C256" s="286" t="s">
        <v>78</v>
      </c>
      <c r="D256" s="217"/>
      <c r="E256" s="176"/>
      <c r="F256" s="217"/>
      <c r="G256" s="176"/>
      <c r="H256" s="217"/>
      <c r="I256" s="176"/>
      <c r="J256" s="60"/>
      <c r="K256" s="176"/>
      <c r="L256" s="60"/>
      <c r="M256" s="176"/>
      <c r="N256" s="60"/>
      <c r="O256" s="176"/>
      <c r="P256" s="60"/>
      <c r="Q256" s="176"/>
      <c r="R256" s="60"/>
      <c r="S256" s="176"/>
      <c r="T256" s="60"/>
      <c r="U256" s="190"/>
      <c r="V256" s="60"/>
      <c r="W256" s="190"/>
      <c r="X256" s="60"/>
      <c r="Y256" s="190"/>
      <c r="Z256" s="60"/>
      <c r="AA256" s="190"/>
      <c r="AB256" s="63"/>
      <c r="AC256" s="190"/>
      <c r="AD256" s="63"/>
      <c r="AE256" s="190"/>
      <c r="AF256" s="290"/>
      <c r="AG256" s="296">
        <f>3*$AE$6</f>
        <v>1.5</v>
      </c>
      <c r="AH256" s="290"/>
      <c r="AI256" s="296">
        <f>1*$AE$6</f>
        <v>0.5</v>
      </c>
      <c r="AJ256" s="290"/>
      <c r="AK256" s="296">
        <f>1*$AE$6</f>
        <v>0.5</v>
      </c>
      <c r="AL256" s="97" t="s">
        <v>5</v>
      </c>
      <c r="AM256" s="264"/>
      <c r="AN256" s="264"/>
    </row>
    <row r="257" spans="1:40" hidden="1" outlineLevel="1" x14ac:dyDescent="0.2">
      <c r="A257" s="566"/>
      <c r="B257" s="273"/>
      <c r="C257" s="266" t="s">
        <v>281</v>
      </c>
      <c r="D257" s="217"/>
      <c r="E257" s="176"/>
      <c r="F257" s="67"/>
      <c r="G257" s="236"/>
      <c r="H257" s="67"/>
      <c r="I257" s="236"/>
      <c r="J257" s="66"/>
      <c r="K257" s="236"/>
      <c r="L257" s="66"/>
      <c r="M257" s="236"/>
      <c r="N257" s="66"/>
      <c r="O257" s="236"/>
      <c r="P257" s="66"/>
      <c r="Q257" s="236"/>
      <c r="R257" s="66"/>
      <c r="S257" s="236"/>
      <c r="T257" s="66"/>
      <c r="U257" s="192"/>
      <c r="V257" s="66"/>
      <c r="W257" s="192"/>
      <c r="X257" s="66"/>
      <c r="Y257" s="192"/>
      <c r="Z257" s="66"/>
      <c r="AA257" s="192"/>
      <c r="AB257" s="120"/>
      <c r="AC257" s="192"/>
      <c r="AD257" s="120"/>
      <c r="AE257" s="192"/>
      <c r="AF257" s="291"/>
      <c r="AG257" s="297">
        <f>(3+3+3+3)*$AF$6+(5+3+4+4)*$AF$6+(3+3)*$AF$6</f>
        <v>5.0999999999999996</v>
      </c>
      <c r="AH257" s="291"/>
      <c r="AI257" s="297">
        <f>AL251*$AH$6</f>
        <v>0</v>
      </c>
      <c r="AJ257" s="291"/>
      <c r="AK257" s="297">
        <f>AL255*$AJ$6</f>
        <v>0.15</v>
      </c>
      <c r="AL257" s="106" t="s">
        <v>5</v>
      </c>
      <c r="AM257" s="264"/>
      <c r="AN257" s="264"/>
    </row>
    <row r="258" spans="1:40" ht="13.5" hidden="1" outlineLevel="1" thickBot="1" x14ac:dyDescent="0.25">
      <c r="A258" s="567"/>
      <c r="B258" s="285"/>
      <c r="C258" s="303" t="s">
        <v>283</v>
      </c>
      <c r="D258" s="311"/>
      <c r="E258" s="312"/>
      <c r="F258" s="311"/>
      <c r="G258" s="312"/>
      <c r="H258" s="311"/>
      <c r="I258" s="312"/>
      <c r="J258" s="281"/>
      <c r="K258" s="312"/>
      <c r="L258" s="281"/>
      <c r="M258" s="312"/>
      <c r="N258" s="281"/>
      <c r="O258" s="312"/>
      <c r="P258" s="281"/>
      <c r="Q258" s="312"/>
      <c r="R258" s="281"/>
      <c r="S258" s="312"/>
      <c r="T258" s="281"/>
      <c r="U258" s="313"/>
      <c r="V258" s="281"/>
      <c r="W258" s="313"/>
      <c r="X258" s="281"/>
      <c r="Y258" s="313"/>
      <c r="Z258" s="281"/>
      <c r="AA258" s="313"/>
      <c r="AB258" s="282"/>
      <c r="AC258" s="313"/>
      <c r="AD258" s="282"/>
      <c r="AE258" s="313"/>
      <c r="AF258" s="293"/>
      <c r="AG258" s="304">
        <f>(5*$AG$6)+(9*$AG$6)+(3*$AG$6)</f>
        <v>2.5499999999999998</v>
      </c>
      <c r="AH258" s="293"/>
      <c r="AI258" s="305">
        <f>1*$AI$6</f>
        <v>0.15</v>
      </c>
      <c r="AJ258" s="293"/>
      <c r="AK258" s="304">
        <f>0*$AK$6</f>
        <v>0</v>
      </c>
      <c r="AL258" s="275" t="s">
        <v>5</v>
      </c>
      <c r="AM258" s="264"/>
      <c r="AN258" s="264"/>
    </row>
    <row r="259" spans="1:40" hidden="1" outlineLevel="1" x14ac:dyDescent="0.2">
      <c r="A259" s="565" t="s">
        <v>80</v>
      </c>
      <c r="B259" s="570" t="s">
        <v>73</v>
      </c>
      <c r="C259" s="284" t="s">
        <v>57</v>
      </c>
      <c r="D259" s="102"/>
      <c r="E259" s="278"/>
      <c r="F259" s="102"/>
      <c r="G259" s="278"/>
      <c r="H259" s="102"/>
      <c r="I259" s="278"/>
      <c r="J259" s="135"/>
      <c r="K259" s="278"/>
      <c r="L259" s="135"/>
      <c r="M259" s="278"/>
      <c r="N259" s="135"/>
      <c r="O259" s="278"/>
      <c r="P259" s="135"/>
      <c r="Q259" s="278"/>
      <c r="R259" s="135"/>
      <c r="S259" s="278"/>
      <c r="T259" s="135"/>
      <c r="U259" s="279"/>
      <c r="V259" s="135"/>
      <c r="W259" s="279"/>
      <c r="X259" s="135"/>
      <c r="Y259" s="279"/>
      <c r="Z259" s="135"/>
      <c r="AA259" s="279"/>
      <c r="AB259" s="137"/>
      <c r="AC259" s="279"/>
      <c r="AD259" s="137"/>
      <c r="AE259" s="279"/>
      <c r="AF259" s="360" t="s">
        <v>464</v>
      </c>
      <c r="AG259" s="280">
        <v>14</v>
      </c>
      <c r="AH259" s="294"/>
      <c r="AI259" s="136"/>
      <c r="AJ259" s="294"/>
      <c r="AK259" s="136"/>
      <c r="AL259" s="104"/>
      <c r="AM259" s="264"/>
      <c r="AN259" s="264"/>
    </row>
    <row r="260" spans="1:40" ht="13.5" hidden="1" outlineLevel="1" thickBot="1" x14ac:dyDescent="0.25">
      <c r="A260" s="566"/>
      <c r="B260" s="569"/>
      <c r="C260" s="299" t="s">
        <v>280</v>
      </c>
      <c r="D260" s="315"/>
      <c r="E260" s="237"/>
      <c r="F260" s="315"/>
      <c r="G260" s="237"/>
      <c r="H260" s="315"/>
      <c r="I260" s="237"/>
      <c r="J260" s="300"/>
      <c r="K260" s="237"/>
      <c r="L260" s="300"/>
      <c r="M260" s="237"/>
      <c r="N260" s="300"/>
      <c r="O260" s="237"/>
      <c r="P260" s="300"/>
      <c r="Q260" s="237"/>
      <c r="R260" s="300"/>
      <c r="S260" s="237"/>
      <c r="T260" s="300"/>
      <c r="U260" s="191"/>
      <c r="V260" s="300"/>
      <c r="W260" s="191"/>
      <c r="X260" s="300"/>
      <c r="Y260" s="191"/>
      <c r="Z260" s="300"/>
      <c r="AA260" s="191"/>
      <c r="AB260" s="301"/>
      <c r="AC260" s="191"/>
      <c r="AD260" s="301"/>
      <c r="AE260" s="191"/>
      <c r="AF260" s="267">
        <v>8</v>
      </c>
      <c r="AG260" s="292">
        <f>2.4+(0.5*2)+(1.3*2+0.5*2+0.5)</f>
        <v>7.5</v>
      </c>
      <c r="AH260" s="307"/>
      <c r="AI260" s="302"/>
      <c r="AJ260" s="307"/>
      <c r="AK260" s="302"/>
      <c r="AL260" s="159">
        <v>3</v>
      </c>
      <c r="AM260" s="264"/>
      <c r="AN260" s="264"/>
    </row>
    <row r="261" spans="1:40" ht="13.5" hidden="1" outlineLevel="1" thickTop="1" x14ac:dyDescent="0.2">
      <c r="A261" s="566"/>
      <c r="B261" s="568" t="s">
        <v>74</v>
      </c>
      <c r="C261" s="283" t="s">
        <v>57</v>
      </c>
      <c r="D261" s="88"/>
      <c r="E261" s="175"/>
      <c r="F261" s="88"/>
      <c r="G261" s="175"/>
      <c r="H261" s="88"/>
      <c r="I261" s="175"/>
      <c r="J261" s="116"/>
      <c r="K261" s="175"/>
      <c r="L261" s="116"/>
      <c r="M261" s="175"/>
      <c r="N261" s="116"/>
      <c r="O261" s="175"/>
      <c r="P261" s="116"/>
      <c r="Q261" s="175"/>
      <c r="R261" s="116"/>
      <c r="S261" s="175"/>
      <c r="T261" s="116"/>
      <c r="U261" s="189"/>
      <c r="V261" s="116"/>
      <c r="W261" s="189"/>
      <c r="X261" s="116"/>
      <c r="Y261" s="189"/>
      <c r="Z261" s="116"/>
      <c r="AA261" s="189"/>
      <c r="AB261" s="118"/>
      <c r="AC261" s="189"/>
      <c r="AD261" s="118"/>
      <c r="AE261" s="189"/>
      <c r="AF261" s="360" t="s">
        <v>464</v>
      </c>
      <c r="AG261" s="298">
        <v>12.8</v>
      </c>
      <c r="AH261" s="309"/>
      <c r="AI261" s="117"/>
      <c r="AJ261" s="309"/>
      <c r="AK261" s="117"/>
      <c r="AL261" s="119"/>
      <c r="AM261" s="264"/>
      <c r="AN261" s="264"/>
    </row>
    <row r="262" spans="1:40" ht="13.5" hidden="1" outlineLevel="1" thickBot="1" x14ac:dyDescent="0.25">
      <c r="A262" s="566"/>
      <c r="B262" s="569"/>
      <c r="C262" s="299" t="s">
        <v>280</v>
      </c>
      <c r="D262" s="315"/>
      <c r="E262" s="237"/>
      <c r="F262" s="315"/>
      <c r="G262" s="237"/>
      <c r="H262" s="315"/>
      <c r="I262" s="237"/>
      <c r="J262" s="300"/>
      <c r="K262" s="237"/>
      <c r="L262" s="300"/>
      <c r="M262" s="237"/>
      <c r="N262" s="300"/>
      <c r="O262" s="237"/>
      <c r="P262" s="300"/>
      <c r="Q262" s="237"/>
      <c r="R262" s="300"/>
      <c r="S262" s="237"/>
      <c r="T262" s="300"/>
      <c r="U262" s="191"/>
      <c r="V262" s="300"/>
      <c r="W262" s="191"/>
      <c r="X262" s="300"/>
      <c r="Y262" s="191"/>
      <c r="Z262" s="300"/>
      <c r="AA262" s="191"/>
      <c r="AB262" s="301"/>
      <c r="AC262" s="191"/>
      <c r="AD262" s="301"/>
      <c r="AE262" s="191"/>
      <c r="AF262" s="267">
        <v>10</v>
      </c>
      <c r="AG262" s="292">
        <f>2.4+(0.5*2)+(0.5*3+0.5*2+0.5+0.5)</f>
        <v>6.9</v>
      </c>
      <c r="AH262" s="307"/>
      <c r="AI262" s="302"/>
      <c r="AJ262" s="307"/>
      <c r="AK262" s="302"/>
      <c r="AL262" s="159">
        <v>3</v>
      </c>
      <c r="AM262" s="264"/>
      <c r="AN262" s="264"/>
    </row>
    <row r="263" spans="1:40" ht="13.5" hidden="1" outlineLevel="1" thickTop="1" x14ac:dyDescent="0.2">
      <c r="A263" s="566"/>
      <c r="B263" s="568" t="s">
        <v>75</v>
      </c>
      <c r="C263" s="283" t="s">
        <v>57</v>
      </c>
      <c r="D263" s="88"/>
      <c r="E263" s="175"/>
      <c r="F263" s="88"/>
      <c r="G263" s="175"/>
      <c r="H263" s="88"/>
      <c r="I263" s="175"/>
      <c r="J263" s="86"/>
      <c r="K263" s="175"/>
      <c r="L263" s="86"/>
      <c r="M263" s="175"/>
      <c r="N263" s="86"/>
      <c r="O263" s="175"/>
      <c r="P263" s="86"/>
      <c r="Q263" s="175"/>
      <c r="R263" s="86"/>
      <c r="S263" s="175"/>
      <c r="T263" s="86"/>
      <c r="U263" s="189"/>
      <c r="V263" s="86"/>
      <c r="W263" s="189"/>
      <c r="X263" s="86"/>
      <c r="Y263" s="189"/>
      <c r="Z263" s="86"/>
      <c r="AA263" s="189"/>
      <c r="AB263" s="126"/>
      <c r="AC263" s="189"/>
      <c r="AD263" s="126"/>
      <c r="AE263" s="189"/>
      <c r="AF263" s="308"/>
      <c r="AG263" s="125"/>
      <c r="AH263" s="308" t="s">
        <v>463</v>
      </c>
      <c r="AI263" s="298">
        <v>5.5</v>
      </c>
      <c r="AJ263" s="308"/>
      <c r="AK263" s="125"/>
      <c r="AL263" s="119"/>
      <c r="AM263" s="264"/>
      <c r="AN263" s="264"/>
    </row>
    <row r="264" spans="1:40" ht="13.5" hidden="1" outlineLevel="1" thickBot="1" x14ac:dyDescent="0.25">
      <c r="A264" s="566"/>
      <c r="B264" s="569"/>
      <c r="C264" s="299" t="s">
        <v>280</v>
      </c>
      <c r="D264" s="315"/>
      <c r="E264" s="237"/>
      <c r="F264" s="315"/>
      <c r="G264" s="237"/>
      <c r="H264" s="315"/>
      <c r="I264" s="237"/>
      <c r="J264" s="155"/>
      <c r="K264" s="237"/>
      <c r="L264" s="155"/>
      <c r="M264" s="237"/>
      <c r="N264" s="155"/>
      <c r="O264" s="237"/>
      <c r="P264" s="155"/>
      <c r="Q264" s="237"/>
      <c r="R264" s="155"/>
      <c r="S264" s="237"/>
      <c r="T264" s="155"/>
      <c r="U264" s="191"/>
      <c r="V264" s="155"/>
      <c r="W264" s="191"/>
      <c r="X264" s="155"/>
      <c r="Y264" s="191"/>
      <c r="Z264" s="155"/>
      <c r="AA264" s="191"/>
      <c r="AB264" s="272"/>
      <c r="AC264" s="191"/>
      <c r="AD264" s="272"/>
      <c r="AE264" s="191"/>
      <c r="AF264" s="267"/>
      <c r="AG264" s="271"/>
      <c r="AH264" s="267">
        <v>2</v>
      </c>
      <c r="AI264" s="292">
        <f>2.4+0.5</f>
        <v>2.9</v>
      </c>
      <c r="AJ264" s="267"/>
      <c r="AK264" s="271"/>
      <c r="AL264" s="159">
        <v>0</v>
      </c>
      <c r="AM264" s="264"/>
      <c r="AN264" s="264"/>
    </row>
    <row r="265" spans="1:40" ht="13.5" hidden="1" outlineLevel="1" thickTop="1" x14ac:dyDescent="0.2">
      <c r="A265" s="566"/>
      <c r="B265" s="568" t="s">
        <v>76</v>
      </c>
      <c r="C265" s="283" t="s">
        <v>57</v>
      </c>
      <c r="D265" s="88"/>
      <c r="E265" s="175"/>
      <c r="F265" s="88"/>
      <c r="G265" s="175"/>
      <c r="H265" s="88"/>
      <c r="I265" s="175"/>
      <c r="J265" s="116"/>
      <c r="K265" s="175"/>
      <c r="L265" s="116"/>
      <c r="M265" s="175"/>
      <c r="N265" s="116"/>
      <c r="O265" s="175"/>
      <c r="P265" s="116"/>
      <c r="Q265" s="175"/>
      <c r="R265" s="116"/>
      <c r="S265" s="175"/>
      <c r="T265" s="116"/>
      <c r="U265" s="189"/>
      <c r="V265" s="116"/>
      <c r="W265" s="189"/>
      <c r="X265" s="116"/>
      <c r="Y265" s="189"/>
      <c r="Z265" s="116"/>
      <c r="AA265" s="189"/>
      <c r="AB265" s="118"/>
      <c r="AC265" s="189"/>
      <c r="AD265" s="118"/>
      <c r="AE265" s="189"/>
      <c r="AF265" s="360" t="s">
        <v>464</v>
      </c>
      <c r="AG265" s="298">
        <v>6.5</v>
      </c>
      <c r="AH265" s="309"/>
      <c r="AI265" s="117"/>
      <c r="AJ265" s="309"/>
      <c r="AK265" s="117"/>
      <c r="AL265" s="119"/>
      <c r="AM265" s="264"/>
      <c r="AN265" s="264"/>
    </row>
    <row r="266" spans="1:40" ht="13.5" hidden="1" outlineLevel="1" thickBot="1" x14ac:dyDescent="0.25">
      <c r="A266" s="566"/>
      <c r="B266" s="569"/>
      <c r="C266" s="299" t="s">
        <v>280</v>
      </c>
      <c r="D266" s="315"/>
      <c r="E266" s="237"/>
      <c r="F266" s="315"/>
      <c r="G266" s="237"/>
      <c r="H266" s="315"/>
      <c r="I266" s="237"/>
      <c r="J266" s="300"/>
      <c r="K266" s="237"/>
      <c r="L266" s="300"/>
      <c r="M266" s="237"/>
      <c r="N266" s="300"/>
      <c r="O266" s="237"/>
      <c r="P266" s="300"/>
      <c r="Q266" s="237"/>
      <c r="R266" s="300"/>
      <c r="S266" s="237"/>
      <c r="T266" s="300"/>
      <c r="U266" s="191"/>
      <c r="V266" s="300"/>
      <c r="W266" s="191"/>
      <c r="X266" s="300"/>
      <c r="Y266" s="191"/>
      <c r="Z266" s="300"/>
      <c r="AA266" s="191"/>
      <c r="AB266" s="301"/>
      <c r="AC266" s="191"/>
      <c r="AD266" s="301"/>
      <c r="AE266" s="191"/>
      <c r="AF266" s="267">
        <v>6</v>
      </c>
      <c r="AG266" s="292">
        <f>2.4+(1*3+1)+(1.3)</f>
        <v>7.7</v>
      </c>
      <c r="AH266" s="307"/>
      <c r="AI266" s="302"/>
      <c r="AJ266" s="307"/>
      <c r="AK266" s="302"/>
      <c r="AL266" s="159">
        <v>1</v>
      </c>
      <c r="AM266" s="264"/>
      <c r="AN266" s="264"/>
    </row>
    <row r="267" spans="1:40" ht="13.5" hidden="1" outlineLevel="1" thickTop="1" x14ac:dyDescent="0.2">
      <c r="A267" s="566"/>
      <c r="B267" s="568" t="s">
        <v>77</v>
      </c>
      <c r="C267" s="85" t="s">
        <v>57</v>
      </c>
      <c r="D267" s="88"/>
      <c r="E267" s="175"/>
      <c r="F267" s="88"/>
      <c r="G267" s="175"/>
      <c r="H267" s="88"/>
      <c r="I267" s="175"/>
      <c r="J267" s="86"/>
      <c r="K267" s="175"/>
      <c r="L267" s="86"/>
      <c r="M267" s="175"/>
      <c r="N267" s="86"/>
      <c r="O267" s="175"/>
      <c r="P267" s="86"/>
      <c r="Q267" s="175"/>
      <c r="R267" s="86"/>
      <c r="S267" s="175"/>
      <c r="T267" s="86"/>
      <c r="U267" s="189"/>
      <c r="V267" s="86"/>
      <c r="W267" s="189"/>
      <c r="X267" s="86"/>
      <c r="Y267" s="189"/>
      <c r="Z267" s="86"/>
      <c r="AA267" s="189"/>
      <c r="AB267" s="126"/>
      <c r="AC267" s="189"/>
      <c r="AD267" s="126"/>
      <c r="AE267" s="189"/>
      <c r="AF267" s="308"/>
      <c r="AG267" s="125"/>
      <c r="AH267" s="308"/>
      <c r="AI267" s="125"/>
      <c r="AJ267" s="360" t="s">
        <v>464</v>
      </c>
      <c r="AK267" s="298">
        <v>5.5</v>
      </c>
      <c r="AL267" s="119"/>
      <c r="AM267" s="264"/>
      <c r="AN267" s="264"/>
    </row>
    <row r="268" spans="1:40" ht="13.5" hidden="1" outlineLevel="1" thickBot="1" x14ac:dyDescent="0.25">
      <c r="A268" s="566"/>
      <c r="B268" s="569"/>
      <c r="C268" s="306" t="s">
        <v>280</v>
      </c>
      <c r="D268" s="315"/>
      <c r="E268" s="237"/>
      <c r="F268" s="315"/>
      <c r="G268" s="237"/>
      <c r="H268" s="315"/>
      <c r="I268" s="237"/>
      <c r="J268" s="121"/>
      <c r="K268" s="237"/>
      <c r="L268" s="121"/>
      <c r="M268" s="237"/>
      <c r="N268" s="121"/>
      <c r="O268" s="237"/>
      <c r="P268" s="121"/>
      <c r="Q268" s="237"/>
      <c r="R268" s="121"/>
      <c r="S268" s="237"/>
      <c r="T268" s="121"/>
      <c r="U268" s="191"/>
      <c r="V268" s="121"/>
      <c r="W268" s="191"/>
      <c r="X268" s="121"/>
      <c r="Y268" s="191"/>
      <c r="Z268" s="121"/>
      <c r="AA268" s="191"/>
      <c r="AB268" s="123"/>
      <c r="AC268" s="191"/>
      <c r="AD268" s="123"/>
      <c r="AE268" s="191"/>
      <c r="AF268" s="310"/>
      <c r="AG268" s="122"/>
      <c r="AH268" s="310"/>
      <c r="AI268" s="122"/>
      <c r="AJ268" s="310">
        <v>2</v>
      </c>
      <c r="AK268" s="292">
        <f>2.4+0.4</f>
        <v>2.8</v>
      </c>
      <c r="AL268" s="159">
        <v>1</v>
      </c>
      <c r="AM268" s="264"/>
      <c r="AN268" s="264"/>
    </row>
    <row r="269" spans="1:40" ht="13.5" hidden="1" outlineLevel="1" thickTop="1" x14ac:dyDescent="0.2">
      <c r="A269" s="566"/>
      <c r="B269" s="273"/>
      <c r="C269" s="286" t="s">
        <v>78</v>
      </c>
      <c r="D269" s="217"/>
      <c r="E269" s="176"/>
      <c r="F269" s="217"/>
      <c r="G269" s="176"/>
      <c r="H269" s="217"/>
      <c r="I269" s="176"/>
      <c r="J269" s="60"/>
      <c r="K269" s="176"/>
      <c r="L269" s="60"/>
      <c r="M269" s="176"/>
      <c r="N269" s="60"/>
      <c r="O269" s="176"/>
      <c r="P269" s="60"/>
      <c r="Q269" s="176"/>
      <c r="R269" s="60"/>
      <c r="S269" s="176"/>
      <c r="T269" s="60"/>
      <c r="U269" s="190"/>
      <c r="V269" s="60"/>
      <c r="W269" s="190"/>
      <c r="X269" s="60"/>
      <c r="Y269" s="190"/>
      <c r="Z269" s="60"/>
      <c r="AA269" s="190"/>
      <c r="AB269" s="63"/>
      <c r="AC269" s="190"/>
      <c r="AD269" s="63"/>
      <c r="AE269" s="190"/>
      <c r="AF269" s="290"/>
      <c r="AG269" s="296">
        <f>3*$AE$6</f>
        <v>1.5</v>
      </c>
      <c r="AH269" s="290"/>
      <c r="AI269" s="296">
        <f>1*$AE$6</f>
        <v>0.5</v>
      </c>
      <c r="AJ269" s="290"/>
      <c r="AK269" s="296">
        <f>1*$AE$6</f>
        <v>0.5</v>
      </c>
      <c r="AL269" s="97" t="s">
        <v>5</v>
      </c>
      <c r="AM269" s="264"/>
      <c r="AN269" s="264"/>
    </row>
    <row r="270" spans="1:40" hidden="1" outlineLevel="1" x14ac:dyDescent="0.2">
      <c r="A270" s="566"/>
      <c r="B270" s="273"/>
      <c r="C270" s="266" t="s">
        <v>281</v>
      </c>
      <c r="D270" s="217"/>
      <c r="E270" s="176"/>
      <c r="F270" s="67"/>
      <c r="G270" s="236"/>
      <c r="H270" s="67"/>
      <c r="I270" s="236"/>
      <c r="J270" s="66"/>
      <c r="K270" s="236"/>
      <c r="L270" s="66"/>
      <c r="M270" s="236"/>
      <c r="N270" s="66"/>
      <c r="O270" s="236"/>
      <c r="P270" s="66"/>
      <c r="Q270" s="236"/>
      <c r="R270" s="66"/>
      <c r="S270" s="236"/>
      <c r="T270" s="66"/>
      <c r="U270" s="192"/>
      <c r="V270" s="66"/>
      <c r="W270" s="192"/>
      <c r="X270" s="66"/>
      <c r="Y270" s="192"/>
      <c r="Z270" s="66"/>
      <c r="AA270" s="192"/>
      <c r="AB270" s="120"/>
      <c r="AC270" s="192"/>
      <c r="AD270" s="120"/>
      <c r="AE270" s="192"/>
      <c r="AF270" s="291"/>
      <c r="AG270" s="297">
        <f>(3+3+3)*$AF$6+(3+4+3)*$AF$6+(4)*$AF$6</f>
        <v>3.4499999999999997</v>
      </c>
      <c r="AH270" s="291"/>
      <c r="AI270" s="297">
        <f>AL264*$AH$6</f>
        <v>0</v>
      </c>
      <c r="AJ270" s="291"/>
      <c r="AK270" s="297">
        <f>AL268*$AJ$6</f>
        <v>0.15</v>
      </c>
      <c r="AL270" s="106" t="s">
        <v>5</v>
      </c>
      <c r="AM270" s="264"/>
      <c r="AN270" s="264"/>
    </row>
    <row r="271" spans="1:40" ht="13.5" hidden="1" outlineLevel="1" thickBot="1" x14ac:dyDescent="0.25">
      <c r="A271" s="567"/>
      <c r="B271" s="285"/>
      <c r="C271" s="303" t="s">
        <v>283</v>
      </c>
      <c r="D271" s="311"/>
      <c r="E271" s="312"/>
      <c r="F271" s="311"/>
      <c r="G271" s="312"/>
      <c r="H271" s="311"/>
      <c r="I271" s="312"/>
      <c r="J271" s="281"/>
      <c r="K271" s="312"/>
      <c r="L271" s="281"/>
      <c r="M271" s="312"/>
      <c r="N271" s="281"/>
      <c r="O271" s="312"/>
      <c r="P271" s="281"/>
      <c r="Q271" s="312"/>
      <c r="R271" s="281"/>
      <c r="S271" s="312"/>
      <c r="T271" s="281"/>
      <c r="U271" s="313"/>
      <c r="V271" s="281"/>
      <c r="W271" s="313"/>
      <c r="X271" s="281"/>
      <c r="Y271" s="313"/>
      <c r="Z271" s="281"/>
      <c r="AA271" s="313"/>
      <c r="AB271" s="282"/>
      <c r="AC271" s="313"/>
      <c r="AD271" s="282"/>
      <c r="AE271" s="313"/>
      <c r="AF271" s="293"/>
      <c r="AG271" s="304">
        <f>(4*$AG$6)+(5*$AG$6)+(3*$AG$6)</f>
        <v>1.8</v>
      </c>
      <c r="AH271" s="293"/>
      <c r="AI271" s="305">
        <f>1*$AI$6</f>
        <v>0.15</v>
      </c>
      <c r="AJ271" s="293"/>
      <c r="AK271" s="304">
        <f>0*$AK$6</f>
        <v>0</v>
      </c>
      <c r="AL271" s="275" t="s">
        <v>5</v>
      </c>
      <c r="AM271" s="264"/>
      <c r="AN271" s="264"/>
    </row>
    <row r="272" spans="1:40" hidden="1" outlineLevel="1" x14ac:dyDescent="0.2">
      <c r="A272" s="565" t="s">
        <v>81</v>
      </c>
      <c r="B272" s="570" t="s">
        <v>73</v>
      </c>
      <c r="C272" s="284" t="s">
        <v>57</v>
      </c>
      <c r="D272" s="102"/>
      <c r="E272" s="278"/>
      <c r="F272" s="102"/>
      <c r="G272" s="278"/>
      <c r="H272" s="102"/>
      <c r="I272" s="278"/>
      <c r="J272" s="135"/>
      <c r="K272" s="278"/>
      <c r="L272" s="135"/>
      <c r="M272" s="278"/>
      <c r="N272" s="135"/>
      <c r="O272" s="278"/>
      <c r="P272" s="135"/>
      <c r="Q272" s="278"/>
      <c r="R272" s="135"/>
      <c r="S272" s="278"/>
      <c r="T272" s="135"/>
      <c r="U272" s="279"/>
      <c r="V272" s="135"/>
      <c r="W272" s="279"/>
      <c r="X272" s="135"/>
      <c r="Y272" s="279"/>
      <c r="Z272" s="135"/>
      <c r="AA272" s="279"/>
      <c r="AB272" s="137"/>
      <c r="AC272" s="279"/>
      <c r="AD272" s="137"/>
      <c r="AE272" s="279"/>
      <c r="AF272" s="360" t="s">
        <v>464</v>
      </c>
      <c r="AG272" s="280">
        <v>19</v>
      </c>
      <c r="AH272" s="294"/>
      <c r="AI272" s="136"/>
      <c r="AJ272" s="294"/>
      <c r="AK272" s="136"/>
      <c r="AL272" s="104"/>
      <c r="AM272" s="264"/>
      <c r="AN272" s="264"/>
    </row>
    <row r="273" spans="1:40" ht="13.5" hidden="1" outlineLevel="1" thickBot="1" x14ac:dyDescent="0.25">
      <c r="A273" s="566"/>
      <c r="B273" s="569"/>
      <c r="C273" s="299" t="s">
        <v>280</v>
      </c>
      <c r="D273" s="315"/>
      <c r="E273" s="237"/>
      <c r="F273" s="315"/>
      <c r="G273" s="237"/>
      <c r="H273" s="315"/>
      <c r="I273" s="237"/>
      <c r="J273" s="300"/>
      <c r="K273" s="237"/>
      <c r="L273" s="300"/>
      <c r="M273" s="237"/>
      <c r="N273" s="300"/>
      <c r="O273" s="237"/>
      <c r="P273" s="300"/>
      <c r="Q273" s="237"/>
      <c r="R273" s="300"/>
      <c r="S273" s="237"/>
      <c r="T273" s="300"/>
      <c r="U273" s="191"/>
      <c r="V273" s="300"/>
      <c r="W273" s="191"/>
      <c r="X273" s="300"/>
      <c r="Y273" s="191"/>
      <c r="Z273" s="300"/>
      <c r="AA273" s="191"/>
      <c r="AB273" s="301"/>
      <c r="AC273" s="191"/>
      <c r="AD273" s="301"/>
      <c r="AE273" s="191"/>
      <c r="AF273" s="267">
        <v>8</v>
      </c>
      <c r="AG273" s="292">
        <f>2.4+(0.5*2)+(1.3*2+0.5*2+0.5)</f>
        <v>7.5</v>
      </c>
      <c r="AH273" s="307"/>
      <c r="AI273" s="302"/>
      <c r="AJ273" s="307"/>
      <c r="AK273" s="302"/>
      <c r="AL273" s="159">
        <v>3</v>
      </c>
      <c r="AM273" s="264"/>
      <c r="AN273" s="264"/>
    </row>
    <row r="274" spans="1:40" ht="13.5" hidden="1" outlineLevel="1" thickTop="1" x14ac:dyDescent="0.2">
      <c r="A274" s="566"/>
      <c r="B274" s="568" t="s">
        <v>74</v>
      </c>
      <c r="C274" s="283" t="s">
        <v>57</v>
      </c>
      <c r="D274" s="88"/>
      <c r="E274" s="175"/>
      <c r="F274" s="88"/>
      <c r="G274" s="175"/>
      <c r="H274" s="88"/>
      <c r="I274" s="175"/>
      <c r="J274" s="116"/>
      <c r="K274" s="175"/>
      <c r="L274" s="116"/>
      <c r="M274" s="175"/>
      <c r="N274" s="116"/>
      <c r="O274" s="175"/>
      <c r="P274" s="116"/>
      <c r="Q274" s="175"/>
      <c r="R274" s="116"/>
      <c r="S274" s="175"/>
      <c r="T274" s="116"/>
      <c r="U274" s="189"/>
      <c r="V274" s="116"/>
      <c r="W274" s="189"/>
      <c r="X274" s="116"/>
      <c r="Y274" s="189"/>
      <c r="Z274" s="116"/>
      <c r="AA274" s="189"/>
      <c r="AB274" s="118"/>
      <c r="AC274" s="189"/>
      <c r="AD274" s="118"/>
      <c r="AE274" s="189"/>
      <c r="AF274" s="360" t="s">
        <v>464</v>
      </c>
      <c r="AG274" s="298">
        <v>27</v>
      </c>
      <c r="AH274" s="309"/>
      <c r="AI274" s="117"/>
      <c r="AJ274" s="309"/>
      <c r="AK274" s="117"/>
      <c r="AL274" s="119"/>
      <c r="AM274" s="264"/>
      <c r="AN274" s="264"/>
    </row>
    <row r="275" spans="1:40" ht="13.5" hidden="1" outlineLevel="1" thickBot="1" x14ac:dyDescent="0.25">
      <c r="A275" s="566"/>
      <c r="B275" s="569"/>
      <c r="C275" s="299" t="s">
        <v>280</v>
      </c>
      <c r="D275" s="315"/>
      <c r="E275" s="237"/>
      <c r="F275" s="315"/>
      <c r="G275" s="237"/>
      <c r="H275" s="315"/>
      <c r="I275" s="237"/>
      <c r="J275" s="300"/>
      <c r="K275" s="237"/>
      <c r="L275" s="300"/>
      <c r="M275" s="237"/>
      <c r="N275" s="300"/>
      <c r="O275" s="237"/>
      <c r="P275" s="300"/>
      <c r="Q275" s="237"/>
      <c r="R275" s="300"/>
      <c r="S275" s="237"/>
      <c r="T275" s="300"/>
      <c r="U275" s="191"/>
      <c r="V275" s="300"/>
      <c r="W275" s="191"/>
      <c r="X275" s="300"/>
      <c r="Y275" s="191"/>
      <c r="Z275" s="300"/>
      <c r="AA275" s="191"/>
      <c r="AB275" s="301"/>
      <c r="AC275" s="191"/>
      <c r="AD275" s="301"/>
      <c r="AE275" s="191"/>
      <c r="AF275" s="267">
        <v>18</v>
      </c>
      <c r="AG275" s="292">
        <f>2.4+(0.5*4+0.5*2+0.5+0.5)+(0.5*3+0.5*3+0.5+0.5)+0.5</f>
        <v>10.9</v>
      </c>
      <c r="AH275" s="307"/>
      <c r="AI275" s="302"/>
      <c r="AJ275" s="307"/>
      <c r="AK275" s="302"/>
      <c r="AL275" s="159">
        <v>4</v>
      </c>
      <c r="AM275" s="264"/>
      <c r="AN275" s="264"/>
    </row>
    <row r="276" spans="1:40" ht="13.5" hidden="1" outlineLevel="1" thickTop="1" x14ac:dyDescent="0.2">
      <c r="A276" s="566"/>
      <c r="B276" s="568" t="s">
        <v>75</v>
      </c>
      <c r="C276" s="283" t="s">
        <v>57</v>
      </c>
      <c r="D276" s="88"/>
      <c r="E276" s="175"/>
      <c r="F276" s="88"/>
      <c r="G276" s="175"/>
      <c r="H276" s="88"/>
      <c r="I276" s="175"/>
      <c r="J276" s="86"/>
      <c r="K276" s="175"/>
      <c r="L276" s="86"/>
      <c r="M276" s="175"/>
      <c r="N276" s="86"/>
      <c r="O276" s="175"/>
      <c r="P276" s="86"/>
      <c r="Q276" s="175"/>
      <c r="R276" s="86"/>
      <c r="S276" s="175"/>
      <c r="T276" s="86"/>
      <c r="U276" s="189"/>
      <c r="V276" s="86"/>
      <c r="W276" s="189"/>
      <c r="X276" s="86"/>
      <c r="Y276" s="189"/>
      <c r="Z276" s="86"/>
      <c r="AA276" s="189"/>
      <c r="AB276" s="126"/>
      <c r="AC276" s="189"/>
      <c r="AD276" s="126"/>
      <c r="AE276" s="189"/>
      <c r="AF276" s="308"/>
      <c r="AG276" s="125"/>
      <c r="AH276" s="308" t="s">
        <v>463</v>
      </c>
      <c r="AI276" s="298">
        <v>11</v>
      </c>
      <c r="AJ276" s="308"/>
      <c r="AK276" s="125"/>
      <c r="AL276" s="119"/>
      <c r="AM276" s="264"/>
      <c r="AN276" s="264"/>
    </row>
    <row r="277" spans="1:40" ht="13.5" hidden="1" outlineLevel="1" thickBot="1" x14ac:dyDescent="0.25">
      <c r="A277" s="566"/>
      <c r="B277" s="569"/>
      <c r="C277" s="299" t="s">
        <v>280</v>
      </c>
      <c r="D277" s="315"/>
      <c r="E277" s="237"/>
      <c r="F277" s="315"/>
      <c r="G277" s="237"/>
      <c r="H277" s="315"/>
      <c r="I277" s="237"/>
      <c r="J277" s="155"/>
      <c r="K277" s="237"/>
      <c r="L277" s="155"/>
      <c r="M277" s="237"/>
      <c r="N277" s="155"/>
      <c r="O277" s="237"/>
      <c r="P277" s="155"/>
      <c r="Q277" s="237"/>
      <c r="R277" s="155"/>
      <c r="S277" s="237"/>
      <c r="T277" s="155"/>
      <c r="U277" s="191"/>
      <c r="V277" s="155"/>
      <c r="W277" s="191"/>
      <c r="X277" s="155"/>
      <c r="Y277" s="191"/>
      <c r="Z277" s="155"/>
      <c r="AA277" s="191"/>
      <c r="AB277" s="272"/>
      <c r="AC277" s="191"/>
      <c r="AD277" s="272"/>
      <c r="AE277" s="191"/>
      <c r="AF277" s="267"/>
      <c r="AG277" s="271"/>
      <c r="AH277" s="267">
        <v>2</v>
      </c>
      <c r="AI277" s="292">
        <f>2.4+0.5</f>
        <v>2.9</v>
      </c>
      <c r="AJ277" s="267"/>
      <c r="AK277" s="271"/>
      <c r="AL277" s="159">
        <v>0</v>
      </c>
      <c r="AM277" s="264"/>
      <c r="AN277" s="264"/>
    </row>
    <row r="278" spans="1:40" ht="13.5" hidden="1" outlineLevel="1" thickTop="1" x14ac:dyDescent="0.2">
      <c r="A278" s="566"/>
      <c r="B278" s="568" t="s">
        <v>76</v>
      </c>
      <c r="C278" s="283" t="s">
        <v>57</v>
      </c>
      <c r="D278" s="88"/>
      <c r="E278" s="175"/>
      <c r="F278" s="88"/>
      <c r="G278" s="175"/>
      <c r="H278" s="88"/>
      <c r="I278" s="175"/>
      <c r="J278" s="116"/>
      <c r="K278" s="175"/>
      <c r="L278" s="116"/>
      <c r="M278" s="175"/>
      <c r="N278" s="116"/>
      <c r="O278" s="175"/>
      <c r="P278" s="116"/>
      <c r="Q278" s="175"/>
      <c r="R278" s="116"/>
      <c r="S278" s="175"/>
      <c r="T278" s="116"/>
      <c r="U278" s="189"/>
      <c r="V278" s="116"/>
      <c r="W278" s="189"/>
      <c r="X278" s="116"/>
      <c r="Y278" s="189"/>
      <c r="Z278" s="116"/>
      <c r="AA278" s="189"/>
      <c r="AB278" s="118"/>
      <c r="AC278" s="189"/>
      <c r="AD278" s="118"/>
      <c r="AE278" s="189"/>
      <c r="AF278" s="360" t="s">
        <v>464</v>
      </c>
      <c r="AG278" s="298">
        <v>10.3</v>
      </c>
      <c r="AH278" s="309"/>
      <c r="AI278" s="117"/>
      <c r="AJ278" s="309"/>
      <c r="AK278" s="117"/>
      <c r="AL278" s="119"/>
      <c r="AM278" s="264"/>
      <c r="AN278" s="264"/>
    </row>
    <row r="279" spans="1:40" ht="13.5" hidden="1" outlineLevel="1" thickBot="1" x14ac:dyDescent="0.25">
      <c r="A279" s="566"/>
      <c r="B279" s="569"/>
      <c r="C279" s="299" t="s">
        <v>280</v>
      </c>
      <c r="D279" s="315"/>
      <c r="E279" s="237"/>
      <c r="F279" s="315"/>
      <c r="G279" s="237"/>
      <c r="H279" s="315"/>
      <c r="I279" s="237"/>
      <c r="J279" s="300"/>
      <c r="K279" s="237"/>
      <c r="L279" s="300"/>
      <c r="M279" s="237"/>
      <c r="N279" s="300"/>
      <c r="O279" s="237"/>
      <c r="P279" s="300"/>
      <c r="Q279" s="237"/>
      <c r="R279" s="300"/>
      <c r="S279" s="237"/>
      <c r="T279" s="300"/>
      <c r="U279" s="191"/>
      <c r="V279" s="300"/>
      <c r="W279" s="191"/>
      <c r="X279" s="300"/>
      <c r="Y279" s="191"/>
      <c r="Z279" s="300"/>
      <c r="AA279" s="191"/>
      <c r="AB279" s="301"/>
      <c r="AC279" s="191"/>
      <c r="AD279" s="301"/>
      <c r="AE279" s="191"/>
      <c r="AF279" s="267">
        <v>6</v>
      </c>
      <c r="AG279" s="292">
        <f>2.4+(1*2+1*2)+(1.3)</f>
        <v>7.7</v>
      </c>
      <c r="AH279" s="307"/>
      <c r="AI279" s="302"/>
      <c r="AJ279" s="307"/>
      <c r="AK279" s="302"/>
      <c r="AL279" s="159">
        <v>2</v>
      </c>
      <c r="AM279" s="264"/>
      <c r="AN279" s="264"/>
    </row>
    <row r="280" spans="1:40" ht="13.5" hidden="1" outlineLevel="1" thickTop="1" x14ac:dyDescent="0.2">
      <c r="A280" s="566"/>
      <c r="B280" s="568" t="s">
        <v>77</v>
      </c>
      <c r="C280" s="85" t="s">
        <v>57</v>
      </c>
      <c r="D280" s="88"/>
      <c r="E280" s="175"/>
      <c r="F280" s="88"/>
      <c r="G280" s="175"/>
      <c r="H280" s="88"/>
      <c r="I280" s="175"/>
      <c r="J280" s="86"/>
      <c r="K280" s="175"/>
      <c r="L280" s="86"/>
      <c r="M280" s="175"/>
      <c r="N280" s="86"/>
      <c r="O280" s="175"/>
      <c r="P280" s="86"/>
      <c r="Q280" s="175"/>
      <c r="R280" s="86"/>
      <c r="S280" s="175"/>
      <c r="T280" s="86"/>
      <c r="U280" s="189"/>
      <c r="V280" s="86"/>
      <c r="W280" s="189"/>
      <c r="X280" s="86"/>
      <c r="Y280" s="189"/>
      <c r="Z280" s="86"/>
      <c r="AA280" s="189"/>
      <c r="AB280" s="126"/>
      <c r="AC280" s="189"/>
      <c r="AD280" s="126"/>
      <c r="AE280" s="189"/>
      <c r="AF280" s="308"/>
      <c r="AG280" s="125"/>
      <c r="AH280" s="308"/>
      <c r="AI280" s="125"/>
      <c r="AJ280" s="360" t="s">
        <v>464</v>
      </c>
      <c r="AK280" s="298">
        <v>4.5</v>
      </c>
      <c r="AL280" s="119"/>
      <c r="AM280" s="264"/>
      <c r="AN280" s="264"/>
    </row>
    <row r="281" spans="1:40" ht="13.5" hidden="1" outlineLevel="1" thickBot="1" x14ac:dyDescent="0.25">
      <c r="A281" s="566"/>
      <c r="B281" s="569"/>
      <c r="C281" s="306" t="s">
        <v>280</v>
      </c>
      <c r="D281" s="315"/>
      <c r="E281" s="237"/>
      <c r="F281" s="315"/>
      <c r="G281" s="237"/>
      <c r="H281" s="315"/>
      <c r="I281" s="237"/>
      <c r="J281" s="121"/>
      <c r="K281" s="237"/>
      <c r="L281" s="121"/>
      <c r="M281" s="237"/>
      <c r="N281" s="121"/>
      <c r="O281" s="237"/>
      <c r="P281" s="121"/>
      <c r="Q281" s="237"/>
      <c r="R281" s="121"/>
      <c r="S281" s="237"/>
      <c r="T281" s="121"/>
      <c r="U281" s="191"/>
      <c r="V281" s="121"/>
      <c r="W281" s="191"/>
      <c r="X281" s="121"/>
      <c r="Y281" s="191"/>
      <c r="Z281" s="121"/>
      <c r="AA281" s="191"/>
      <c r="AB281" s="123"/>
      <c r="AC281" s="191"/>
      <c r="AD281" s="123"/>
      <c r="AE281" s="191"/>
      <c r="AF281" s="310"/>
      <c r="AG281" s="122"/>
      <c r="AH281" s="310"/>
      <c r="AI281" s="122"/>
      <c r="AJ281" s="310">
        <v>2</v>
      </c>
      <c r="AK281" s="292">
        <f>2.4+0.4</f>
        <v>2.8</v>
      </c>
      <c r="AL281" s="159">
        <v>1</v>
      </c>
      <c r="AM281" s="264"/>
      <c r="AN281" s="264"/>
    </row>
    <row r="282" spans="1:40" ht="13.5" hidden="1" outlineLevel="1" thickTop="1" x14ac:dyDescent="0.2">
      <c r="A282" s="566"/>
      <c r="B282" s="273"/>
      <c r="C282" s="286" t="s">
        <v>78</v>
      </c>
      <c r="D282" s="217"/>
      <c r="E282" s="176"/>
      <c r="F282" s="217"/>
      <c r="G282" s="176"/>
      <c r="H282" s="217"/>
      <c r="I282" s="176"/>
      <c r="J282" s="60"/>
      <c r="K282" s="176"/>
      <c r="L282" s="60"/>
      <c r="M282" s="176"/>
      <c r="N282" s="60"/>
      <c r="O282" s="176"/>
      <c r="P282" s="60"/>
      <c r="Q282" s="176"/>
      <c r="R282" s="60"/>
      <c r="S282" s="176"/>
      <c r="T282" s="60"/>
      <c r="U282" s="190"/>
      <c r="V282" s="60"/>
      <c r="W282" s="190"/>
      <c r="X282" s="60"/>
      <c r="Y282" s="190"/>
      <c r="Z282" s="60"/>
      <c r="AA282" s="190"/>
      <c r="AB282" s="63"/>
      <c r="AC282" s="190"/>
      <c r="AD282" s="63"/>
      <c r="AE282" s="190"/>
      <c r="AF282" s="290"/>
      <c r="AG282" s="296">
        <f>3*$AE$6</f>
        <v>1.5</v>
      </c>
      <c r="AH282" s="290"/>
      <c r="AI282" s="296">
        <f>1*$AE$6</f>
        <v>0.5</v>
      </c>
      <c r="AJ282" s="290"/>
      <c r="AK282" s="296">
        <f>1*$AE$6</f>
        <v>0.5</v>
      </c>
      <c r="AL282" s="97" t="s">
        <v>5</v>
      </c>
      <c r="AM282" s="264"/>
      <c r="AN282" s="264"/>
    </row>
    <row r="283" spans="1:40" hidden="1" outlineLevel="1" x14ac:dyDescent="0.2">
      <c r="A283" s="566"/>
      <c r="B283" s="273"/>
      <c r="C283" s="266" t="s">
        <v>281</v>
      </c>
      <c r="D283" s="217"/>
      <c r="E283" s="176"/>
      <c r="F283" s="67"/>
      <c r="G283" s="236"/>
      <c r="H283" s="67"/>
      <c r="I283" s="236"/>
      <c r="J283" s="66"/>
      <c r="K283" s="236"/>
      <c r="L283" s="66"/>
      <c r="M283" s="236"/>
      <c r="N283" s="66"/>
      <c r="O283" s="236"/>
      <c r="P283" s="66"/>
      <c r="Q283" s="236"/>
      <c r="R283" s="66"/>
      <c r="S283" s="236"/>
      <c r="T283" s="66"/>
      <c r="U283" s="192"/>
      <c r="V283" s="66"/>
      <c r="W283" s="192"/>
      <c r="X283" s="66"/>
      <c r="Y283" s="192"/>
      <c r="Z283" s="66"/>
      <c r="AA283" s="192"/>
      <c r="AB283" s="120"/>
      <c r="AC283" s="192"/>
      <c r="AD283" s="120"/>
      <c r="AE283" s="192"/>
      <c r="AF283" s="291"/>
      <c r="AG283" s="297">
        <f>(3+3+3)*$AF$6+(5+3+4+4)*$AF$6+(3+3)*$AF$6</f>
        <v>4.6500000000000004</v>
      </c>
      <c r="AH283" s="291"/>
      <c r="AI283" s="297">
        <f>AL277*$AH$6</f>
        <v>0</v>
      </c>
      <c r="AJ283" s="291"/>
      <c r="AK283" s="297">
        <f>AL281*$AJ$6</f>
        <v>0.15</v>
      </c>
      <c r="AL283" s="106" t="s">
        <v>5</v>
      </c>
      <c r="AM283" s="264"/>
      <c r="AN283" s="264"/>
    </row>
    <row r="284" spans="1:40" ht="13.5" hidden="1" outlineLevel="1" thickBot="1" x14ac:dyDescent="0.25">
      <c r="A284" s="567"/>
      <c r="B284" s="285"/>
      <c r="C284" s="303" t="s">
        <v>283</v>
      </c>
      <c r="D284" s="311"/>
      <c r="E284" s="312"/>
      <c r="F284" s="311"/>
      <c r="G284" s="312"/>
      <c r="H284" s="311"/>
      <c r="I284" s="312"/>
      <c r="J284" s="281"/>
      <c r="K284" s="312"/>
      <c r="L284" s="281"/>
      <c r="M284" s="312"/>
      <c r="N284" s="281"/>
      <c r="O284" s="312"/>
      <c r="P284" s="281"/>
      <c r="Q284" s="312"/>
      <c r="R284" s="281"/>
      <c r="S284" s="312"/>
      <c r="T284" s="281"/>
      <c r="U284" s="313"/>
      <c r="V284" s="281"/>
      <c r="W284" s="313"/>
      <c r="X284" s="281"/>
      <c r="Y284" s="313"/>
      <c r="Z284" s="281"/>
      <c r="AA284" s="313"/>
      <c r="AB284" s="282"/>
      <c r="AC284" s="313"/>
      <c r="AD284" s="282"/>
      <c r="AE284" s="313"/>
      <c r="AF284" s="293"/>
      <c r="AG284" s="304">
        <f>(4*$AG$6)+(9*$AG$6)+(3*$AG$6)</f>
        <v>2.3999999999999995</v>
      </c>
      <c r="AH284" s="293"/>
      <c r="AI284" s="305">
        <f>1*$AI$6</f>
        <v>0.15</v>
      </c>
      <c r="AJ284" s="293"/>
      <c r="AK284" s="304">
        <f>0*$AK$6</f>
        <v>0</v>
      </c>
      <c r="AL284" s="275" t="s">
        <v>5</v>
      </c>
      <c r="AM284" s="264"/>
      <c r="AN284" s="264"/>
    </row>
    <row r="285" spans="1:40" hidden="1" outlineLevel="1" x14ac:dyDescent="0.2">
      <c r="A285" s="565" t="s">
        <v>82</v>
      </c>
      <c r="B285" s="570" t="s">
        <v>73</v>
      </c>
      <c r="C285" s="284" t="s">
        <v>57</v>
      </c>
      <c r="D285" s="102"/>
      <c r="E285" s="278"/>
      <c r="F285" s="102"/>
      <c r="G285" s="278"/>
      <c r="H285" s="102"/>
      <c r="I285" s="278"/>
      <c r="J285" s="135"/>
      <c r="K285" s="278"/>
      <c r="L285" s="135"/>
      <c r="M285" s="278"/>
      <c r="N285" s="135"/>
      <c r="O285" s="278"/>
      <c r="P285" s="135"/>
      <c r="Q285" s="278"/>
      <c r="R285" s="135"/>
      <c r="S285" s="278"/>
      <c r="T285" s="135"/>
      <c r="U285" s="279"/>
      <c r="V285" s="135"/>
      <c r="W285" s="279"/>
      <c r="X285" s="135"/>
      <c r="Y285" s="279"/>
      <c r="Z285" s="135"/>
      <c r="AA285" s="279"/>
      <c r="AB285" s="137"/>
      <c r="AC285" s="279"/>
      <c r="AD285" s="137"/>
      <c r="AE285" s="279"/>
      <c r="AF285" s="360" t="s">
        <v>464</v>
      </c>
      <c r="AG285" s="280">
        <v>16</v>
      </c>
      <c r="AH285" s="294"/>
      <c r="AI285" s="136"/>
      <c r="AJ285" s="294"/>
      <c r="AK285" s="136"/>
      <c r="AL285" s="104"/>
      <c r="AM285" s="264"/>
      <c r="AN285" s="264"/>
    </row>
    <row r="286" spans="1:40" ht="13.5" hidden="1" outlineLevel="1" thickBot="1" x14ac:dyDescent="0.25">
      <c r="A286" s="566"/>
      <c r="B286" s="569"/>
      <c r="C286" s="299" t="s">
        <v>280</v>
      </c>
      <c r="D286" s="315"/>
      <c r="E286" s="237"/>
      <c r="F286" s="315"/>
      <c r="G286" s="237"/>
      <c r="H286" s="315"/>
      <c r="I286" s="237"/>
      <c r="J286" s="300"/>
      <c r="K286" s="237"/>
      <c r="L286" s="300"/>
      <c r="M286" s="237"/>
      <c r="N286" s="300"/>
      <c r="O286" s="237"/>
      <c r="P286" s="300"/>
      <c r="Q286" s="237"/>
      <c r="R286" s="300"/>
      <c r="S286" s="237"/>
      <c r="T286" s="300"/>
      <c r="U286" s="191"/>
      <c r="V286" s="300"/>
      <c r="W286" s="191"/>
      <c r="X286" s="300"/>
      <c r="Y286" s="191"/>
      <c r="Z286" s="300"/>
      <c r="AA286" s="191"/>
      <c r="AB286" s="301"/>
      <c r="AC286" s="191"/>
      <c r="AD286" s="301"/>
      <c r="AE286" s="191"/>
      <c r="AF286" s="267">
        <v>8</v>
      </c>
      <c r="AG286" s="292">
        <f>2.4+(0.5*2)+(1.3*2+0.5*2+0.5)</f>
        <v>7.5</v>
      </c>
      <c r="AH286" s="307"/>
      <c r="AI286" s="302"/>
      <c r="AJ286" s="307"/>
      <c r="AK286" s="302"/>
      <c r="AL286" s="159">
        <v>3</v>
      </c>
      <c r="AM286" s="264"/>
      <c r="AN286" s="264"/>
    </row>
    <row r="287" spans="1:40" ht="13.5" hidden="1" outlineLevel="1" thickTop="1" x14ac:dyDescent="0.2">
      <c r="A287" s="566"/>
      <c r="B287" s="568" t="s">
        <v>74</v>
      </c>
      <c r="C287" s="283" t="s">
        <v>57</v>
      </c>
      <c r="D287" s="88"/>
      <c r="E287" s="175"/>
      <c r="F287" s="88"/>
      <c r="G287" s="175"/>
      <c r="H287" s="88"/>
      <c r="I287" s="175"/>
      <c r="J287" s="116"/>
      <c r="K287" s="175"/>
      <c r="L287" s="116"/>
      <c r="M287" s="175"/>
      <c r="N287" s="116"/>
      <c r="O287" s="175"/>
      <c r="P287" s="116"/>
      <c r="Q287" s="175"/>
      <c r="R287" s="116"/>
      <c r="S287" s="175"/>
      <c r="T287" s="116"/>
      <c r="U287" s="189"/>
      <c r="V287" s="116"/>
      <c r="W287" s="189"/>
      <c r="X287" s="116"/>
      <c r="Y287" s="189"/>
      <c r="Z287" s="116"/>
      <c r="AA287" s="189"/>
      <c r="AB287" s="118"/>
      <c r="AC287" s="189"/>
      <c r="AD287" s="118"/>
      <c r="AE287" s="189"/>
      <c r="AF287" s="360" t="s">
        <v>464</v>
      </c>
      <c r="AG287" s="298">
        <v>27</v>
      </c>
      <c r="AH287" s="309"/>
      <c r="AI287" s="117"/>
      <c r="AJ287" s="309"/>
      <c r="AK287" s="117"/>
      <c r="AL287" s="119"/>
      <c r="AM287" s="264"/>
      <c r="AN287" s="264"/>
    </row>
    <row r="288" spans="1:40" ht="13.5" hidden="1" outlineLevel="1" thickBot="1" x14ac:dyDescent="0.25">
      <c r="A288" s="566"/>
      <c r="B288" s="569"/>
      <c r="C288" s="299" t="s">
        <v>280</v>
      </c>
      <c r="D288" s="315"/>
      <c r="E288" s="237"/>
      <c r="F288" s="315"/>
      <c r="G288" s="237"/>
      <c r="H288" s="315"/>
      <c r="I288" s="237"/>
      <c r="J288" s="300"/>
      <c r="K288" s="237"/>
      <c r="L288" s="300"/>
      <c r="M288" s="237"/>
      <c r="N288" s="300"/>
      <c r="O288" s="237"/>
      <c r="P288" s="300"/>
      <c r="Q288" s="237"/>
      <c r="R288" s="300"/>
      <c r="S288" s="237"/>
      <c r="T288" s="300"/>
      <c r="U288" s="191"/>
      <c r="V288" s="300"/>
      <c r="W288" s="191"/>
      <c r="X288" s="300"/>
      <c r="Y288" s="191"/>
      <c r="Z288" s="300"/>
      <c r="AA288" s="191"/>
      <c r="AB288" s="301"/>
      <c r="AC288" s="191"/>
      <c r="AD288" s="301"/>
      <c r="AE288" s="191"/>
      <c r="AF288" s="267">
        <v>18</v>
      </c>
      <c r="AG288" s="292">
        <f>2.4+(0.5*4+0.5*3+0.5+0.5)+(0.5*3+0.5*2+0.5+0.5)+0.5</f>
        <v>10.9</v>
      </c>
      <c r="AH288" s="307"/>
      <c r="AI288" s="302"/>
      <c r="AJ288" s="307"/>
      <c r="AK288" s="302"/>
      <c r="AL288" s="159">
        <v>4</v>
      </c>
      <c r="AM288" s="264"/>
      <c r="AN288" s="264"/>
    </row>
    <row r="289" spans="1:40" ht="13.5" hidden="1" outlineLevel="1" thickTop="1" x14ac:dyDescent="0.2">
      <c r="A289" s="566"/>
      <c r="B289" s="568" t="s">
        <v>75</v>
      </c>
      <c r="C289" s="283" t="s">
        <v>57</v>
      </c>
      <c r="D289" s="88"/>
      <c r="E289" s="175"/>
      <c r="F289" s="88"/>
      <c r="G289" s="175"/>
      <c r="H289" s="88"/>
      <c r="I289" s="175"/>
      <c r="J289" s="86"/>
      <c r="K289" s="175"/>
      <c r="L289" s="86"/>
      <c r="M289" s="175"/>
      <c r="N289" s="86"/>
      <c r="O289" s="175"/>
      <c r="P289" s="86"/>
      <c r="Q289" s="175"/>
      <c r="R289" s="86"/>
      <c r="S289" s="175"/>
      <c r="T289" s="86"/>
      <c r="U289" s="189"/>
      <c r="V289" s="86"/>
      <c r="W289" s="189"/>
      <c r="X289" s="86"/>
      <c r="Y289" s="189"/>
      <c r="Z289" s="86"/>
      <c r="AA289" s="189"/>
      <c r="AB289" s="126"/>
      <c r="AC289" s="189"/>
      <c r="AD289" s="126"/>
      <c r="AE289" s="189"/>
      <c r="AF289" s="308"/>
      <c r="AG289" s="125"/>
      <c r="AH289" s="308" t="s">
        <v>463</v>
      </c>
      <c r="AI289" s="298">
        <v>3.8</v>
      </c>
      <c r="AJ289" s="308"/>
      <c r="AK289" s="125"/>
      <c r="AL289" s="119"/>
      <c r="AM289" s="264"/>
      <c r="AN289" s="264"/>
    </row>
    <row r="290" spans="1:40" ht="13.5" hidden="1" outlineLevel="1" thickBot="1" x14ac:dyDescent="0.25">
      <c r="A290" s="566"/>
      <c r="B290" s="569"/>
      <c r="C290" s="299" t="s">
        <v>280</v>
      </c>
      <c r="D290" s="315"/>
      <c r="E290" s="237"/>
      <c r="F290" s="315"/>
      <c r="G290" s="237"/>
      <c r="H290" s="315"/>
      <c r="I290" s="237"/>
      <c r="J290" s="155"/>
      <c r="K290" s="237"/>
      <c r="L290" s="155"/>
      <c r="M290" s="237"/>
      <c r="N290" s="155"/>
      <c r="O290" s="237"/>
      <c r="P290" s="155"/>
      <c r="Q290" s="237"/>
      <c r="R290" s="155"/>
      <c r="S290" s="237"/>
      <c r="T290" s="155"/>
      <c r="U290" s="191"/>
      <c r="V290" s="155"/>
      <c r="W290" s="191"/>
      <c r="X290" s="155"/>
      <c r="Y290" s="191"/>
      <c r="Z290" s="155"/>
      <c r="AA290" s="191"/>
      <c r="AB290" s="272"/>
      <c r="AC290" s="191"/>
      <c r="AD290" s="272"/>
      <c r="AE290" s="191"/>
      <c r="AF290" s="267"/>
      <c r="AG290" s="271"/>
      <c r="AH290" s="267">
        <v>2</v>
      </c>
      <c r="AI290" s="292">
        <f>2.4+0.5</f>
        <v>2.9</v>
      </c>
      <c r="AJ290" s="267"/>
      <c r="AK290" s="271"/>
      <c r="AL290" s="159">
        <v>0</v>
      </c>
      <c r="AM290" s="264"/>
      <c r="AN290" s="264"/>
    </row>
    <row r="291" spans="1:40" ht="13.5" hidden="1" outlineLevel="1" thickTop="1" x14ac:dyDescent="0.2">
      <c r="A291" s="566"/>
      <c r="B291" s="568" t="s">
        <v>76</v>
      </c>
      <c r="C291" s="283" t="s">
        <v>57</v>
      </c>
      <c r="D291" s="88"/>
      <c r="E291" s="175"/>
      <c r="F291" s="88"/>
      <c r="G291" s="175"/>
      <c r="H291" s="88"/>
      <c r="I291" s="175"/>
      <c r="J291" s="116"/>
      <c r="K291" s="175"/>
      <c r="L291" s="116"/>
      <c r="M291" s="175"/>
      <c r="N291" s="116"/>
      <c r="O291" s="175"/>
      <c r="P291" s="116"/>
      <c r="Q291" s="175"/>
      <c r="R291" s="116"/>
      <c r="S291" s="175"/>
      <c r="T291" s="116"/>
      <c r="U291" s="189"/>
      <c r="V291" s="116"/>
      <c r="W291" s="189"/>
      <c r="X291" s="116"/>
      <c r="Y291" s="189"/>
      <c r="Z291" s="116"/>
      <c r="AA291" s="189"/>
      <c r="AB291" s="118"/>
      <c r="AC291" s="189"/>
      <c r="AD291" s="118"/>
      <c r="AE291" s="189"/>
      <c r="AF291" s="360" t="s">
        <v>464</v>
      </c>
      <c r="AG291" s="298">
        <v>7</v>
      </c>
      <c r="AH291" s="309"/>
      <c r="AI291" s="117"/>
      <c r="AJ291" s="309"/>
      <c r="AK291" s="117"/>
      <c r="AL291" s="119"/>
      <c r="AM291" s="264"/>
      <c r="AN291" s="264"/>
    </row>
    <row r="292" spans="1:40" ht="13.5" hidden="1" outlineLevel="1" thickBot="1" x14ac:dyDescent="0.25">
      <c r="A292" s="566"/>
      <c r="B292" s="569"/>
      <c r="C292" s="299" t="s">
        <v>280</v>
      </c>
      <c r="D292" s="315"/>
      <c r="E292" s="237"/>
      <c r="F292" s="315"/>
      <c r="G292" s="237"/>
      <c r="H292" s="315"/>
      <c r="I292" s="237"/>
      <c r="J292" s="300"/>
      <c r="K292" s="237"/>
      <c r="L292" s="300"/>
      <c r="M292" s="237"/>
      <c r="N292" s="300"/>
      <c r="O292" s="237"/>
      <c r="P292" s="300"/>
      <c r="Q292" s="237"/>
      <c r="R292" s="300"/>
      <c r="S292" s="237"/>
      <c r="T292" s="300"/>
      <c r="U292" s="191"/>
      <c r="V292" s="300"/>
      <c r="W292" s="191"/>
      <c r="X292" s="300"/>
      <c r="Y292" s="191"/>
      <c r="Z292" s="300"/>
      <c r="AA292" s="191"/>
      <c r="AB292" s="301"/>
      <c r="AC292" s="191"/>
      <c r="AD292" s="301"/>
      <c r="AE292" s="191"/>
      <c r="AF292" s="267">
        <v>6</v>
      </c>
      <c r="AG292" s="292">
        <f>2.4+(1*3+1)+(1.3)</f>
        <v>7.7</v>
      </c>
      <c r="AH292" s="307"/>
      <c r="AI292" s="302"/>
      <c r="AJ292" s="307"/>
      <c r="AK292" s="302"/>
      <c r="AL292" s="159">
        <v>1</v>
      </c>
      <c r="AM292" s="264"/>
      <c r="AN292" s="264"/>
    </row>
    <row r="293" spans="1:40" ht="13.5" hidden="1" outlineLevel="1" thickTop="1" x14ac:dyDescent="0.2">
      <c r="A293" s="566"/>
      <c r="B293" s="568" t="s">
        <v>77</v>
      </c>
      <c r="C293" s="85" t="s">
        <v>57</v>
      </c>
      <c r="D293" s="88"/>
      <c r="E293" s="175"/>
      <c r="F293" s="88"/>
      <c r="G293" s="175"/>
      <c r="H293" s="88"/>
      <c r="I293" s="175"/>
      <c r="J293" s="86"/>
      <c r="K293" s="175"/>
      <c r="L293" s="86"/>
      <c r="M293" s="175"/>
      <c r="N293" s="86"/>
      <c r="O293" s="175"/>
      <c r="P293" s="86"/>
      <c r="Q293" s="175"/>
      <c r="R293" s="86"/>
      <c r="S293" s="175"/>
      <c r="T293" s="86"/>
      <c r="U293" s="189"/>
      <c r="V293" s="86"/>
      <c r="W293" s="189"/>
      <c r="X293" s="86"/>
      <c r="Y293" s="189"/>
      <c r="Z293" s="86"/>
      <c r="AA293" s="189"/>
      <c r="AB293" s="126"/>
      <c r="AC293" s="189"/>
      <c r="AD293" s="126"/>
      <c r="AE293" s="189"/>
      <c r="AF293" s="308"/>
      <c r="AG293" s="125"/>
      <c r="AH293" s="308"/>
      <c r="AI293" s="125"/>
      <c r="AJ293" s="360" t="s">
        <v>464</v>
      </c>
      <c r="AK293" s="298">
        <v>7.3</v>
      </c>
      <c r="AL293" s="119"/>
      <c r="AM293" s="264"/>
      <c r="AN293" s="264"/>
    </row>
    <row r="294" spans="1:40" ht="13.5" hidden="1" outlineLevel="1" thickBot="1" x14ac:dyDescent="0.25">
      <c r="A294" s="566"/>
      <c r="B294" s="569"/>
      <c r="C294" s="306" t="s">
        <v>280</v>
      </c>
      <c r="D294" s="315"/>
      <c r="E294" s="237"/>
      <c r="F294" s="315"/>
      <c r="G294" s="237"/>
      <c r="H294" s="315"/>
      <c r="I294" s="237"/>
      <c r="J294" s="121"/>
      <c r="K294" s="237"/>
      <c r="L294" s="121"/>
      <c r="M294" s="237"/>
      <c r="N294" s="121"/>
      <c r="O294" s="237"/>
      <c r="P294" s="121"/>
      <c r="Q294" s="237"/>
      <c r="R294" s="121"/>
      <c r="S294" s="237"/>
      <c r="T294" s="121"/>
      <c r="U294" s="191"/>
      <c r="V294" s="121"/>
      <c r="W294" s="191"/>
      <c r="X294" s="121"/>
      <c r="Y294" s="191"/>
      <c r="Z294" s="121"/>
      <c r="AA294" s="191"/>
      <c r="AB294" s="123"/>
      <c r="AC294" s="191"/>
      <c r="AD294" s="123"/>
      <c r="AE294" s="191"/>
      <c r="AF294" s="310"/>
      <c r="AG294" s="122"/>
      <c r="AH294" s="310"/>
      <c r="AI294" s="122"/>
      <c r="AJ294" s="310">
        <v>2</v>
      </c>
      <c r="AK294" s="292">
        <f>2.4+0.4</f>
        <v>2.8</v>
      </c>
      <c r="AL294" s="159">
        <v>1</v>
      </c>
      <c r="AM294" s="264"/>
      <c r="AN294" s="264"/>
    </row>
    <row r="295" spans="1:40" ht="13.5" hidden="1" outlineLevel="1" thickTop="1" x14ac:dyDescent="0.2">
      <c r="A295" s="566"/>
      <c r="B295" s="273"/>
      <c r="C295" s="286" t="s">
        <v>78</v>
      </c>
      <c r="D295" s="217"/>
      <c r="E295" s="176"/>
      <c r="F295" s="217"/>
      <c r="G295" s="176"/>
      <c r="H295" s="217"/>
      <c r="I295" s="176"/>
      <c r="J295" s="60"/>
      <c r="K295" s="176"/>
      <c r="L295" s="60"/>
      <c r="M295" s="176"/>
      <c r="N295" s="60"/>
      <c r="O295" s="176"/>
      <c r="P295" s="60"/>
      <c r="Q295" s="176"/>
      <c r="R295" s="60"/>
      <c r="S295" s="176"/>
      <c r="T295" s="60"/>
      <c r="U295" s="190"/>
      <c r="V295" s="60"/>
      <c r="W295" s="190"/>
      <c r="X295" s="60"/>
      <c r="Y295" s="190"/>
      <c r="Z295" s="60"/>
      <c r="AA295" s="190"/>
      <c r="AB295" s="63"/>
      <c r="AC295" s="190"/>
      <c r="AD295" s="63"/>
      <c r="AE295" s="190"/>
      <c r="AF295" s="290"/>
      <c r="AG295" s="296">
        <f>3*$AE$6</f>
        <v>1.5</v>
      </c>
      <c r="AH295" s="290"/>
      <c r="AI295" s="296">
        <f>1*$AE$6</f>
        <v>0.5</v>
      </c>
      <c r="AJ295" s="290"/>
      <c r="AK295" s="296">
        <f>1*$AE$6</f>
        <v>0.5</v>
      </c>
      <c r="AL295" s="97" t="s">
        <v>5</v>
      </c>
      <c r="AM295" s="264"/>
      <c r="AN295" s="264"/>
    </row>
    <row r="296" spans="1:40" hidden="1" outlineLevel="1" x14ac:dyDescent="0.2">
      <c r="A296" s="566"/>
      <c r="B296" s="273"/>
      <c r="C296" s="266" t="s">
        <v>281</v>
      </c>
      <c r="D296" s="217"/>
      <c r="E296" s="176"/>
      <c r="F296" s="67"/>
      <c r="G296" s="236"/>
      <c r="H296" s="67"/>
      <c r="I296" s="236"/>
      <c r="J296" s="66"/>
      <c r="K296" s="236"/>
      <c r="L296" s="66"/>
      <c r="M296" s="236"/>
      <c r="N296" s="66"/>
      <c r="O296" s="236"/>
      <c r="P296" s="66"/>
      <c r="Q296" s="236"/>
      <c r="R296" s="66"/>
      <c r="S296" s="236"/>
      <c r="T296" s="66"/>
      <c r="U296" s="192"/>
      <c r="V296" s="66"/>
      <c r="W296" s="192"/>
      <c r="X296" s="66"/>
      <c r="Y296" s="192"/>
      <c r="Z296" s="66"/>
      <c r="AA296" s="192"/>
      <c r="AB296" s="120"/>
      <c r="AC296" s="192"/>
      <c r="AD296" s="120"/>
      <c r="AE296" s="192"/>
      <c r="AF296" s="291"/>
      <c r="AG296" s="297">
        <f>(3+3+3)*$AF$6+(5+4+4+3)*$AF$6+(4)*$AF$6</f>
        <v>4.3499999999999996</v>
      </c>
      <c r="AH296" s="291"/>
      <c r="AI296" s="297">
        <f>AL290*$AH$6</f>
        <v>0</v>
      </c>
      <c r="AJ296" s="291"/>
      <c r="AK296" s="297">
        <f>AL294*$AJ$6</f>
        <v>0.15</v>
      </c>
      <c r="AL296" s="106" t="s">
        <v>5</v>
      </c>
      <c r="AM296" s="264"/>
      <c r="AN296" s="264"/>
    </row>
    <row r="297" spans="1:40" ht="13.5" hidden="1" outlineLevel="1" thickBot="1" x14ac:dyDescent="0.25">
      <c r="A297" s="567"/>
      <c r="B297" s="285"/>
      <c r="C297" s="303" t="s">
        <v>283</v>
      </c>
      <c r="D297" s="311"/>
      <c r="E297" s="312"/>
      <c r="F297" s="311"/>
      <c r="G297" s="312"/>
      <c r="H297" s="311"/>
      <c r="I297" s="312"/>
      <c r="J297" s="281"/>
      <c r="K297" s="312"/>
      <c r="L297" s="281"/>
      <c r="M297" s="312"/>
      <c r="N297" s="281"/>
      <c r="O297" s="312"/>
      <c r="P297" s="281"/>
      <c r="Q297" s="312"/>
      <c r="R297" s="281"/>
      <c r="S297" s="312"/>
      <c r="T297" s="281"/>
      <c r="U297" s="313"/>
      <c r="V297" s="281"/>
      <c r="W297" s="313"/>
      <c r="X297" s="281"/>
      <c r="Y297" s="313"/>
      <c r="Z297" s="281"/>
      <c r="AA297" s="313"/>
      <c r="AB297" s="282"/>
      <c r="AC297" s="313"/>
      <c r="AD297" s="282"/>
      <c r="AE297" s="313"/>
      <c r="AF297" s="293"/>
      <c r="AG297" s="304">
        <f>(4*$AG$6)+(9*$AG$6)+(3*$AG$6)</f>
        <v>2.3999999999999995</v>
      </c>
      <c r="AH297" s="293"/>
      <c r="AI297" s="305">
        <f>1*$AI$6</f>
        <v>0.15</v>
      </c>
      <c r="AJ297" s="293"/>
      <c r="AK297" s="304">
        <f>0*$AK$6</f>
        <v>0</v>
      </c>
      <c r="AL297" s="275" t="s">
        <v>5</v>
      </c>
      <c r="AM297" s="264"/>
      <c r="AN297" s="264"/>
    </row>
    <row r="298" spans="1:40" hidden="1" outlineLevel="1" x14ac:dyDescent="0.2">
      <c r="A298" s="565" t="s">
        <v>83</v>
      </c>
      <c r="B298" s="570" t="s">
        <v>73</v>
      </c>
      <c r="C298" s="284" t="s">
        <v>57</v>
      </c>
      <c r="D298" s="102"/>
      <c r="E298" s="278"/>
      <c r="F298" s="102"/>
      <c r="G298" s="278"/>
      <c r="H298" s="102"/>
      <c r="I298" s="278"/>
      <c r="J298" s="135"/>
      <c r="K298" s="278"/>
      <c r="L298" s="135"/>
      <c r="M298" s="278"/>
      <c r="N298" s="135"/>
      <c r="O298" s="278"/>
      <c r="P298" s="135"/>
      <c r="Q298" s="278"/>
      <c r="R298" s="135"/>
      <c r="S298" s="278"/>
      <c r="T298" s="135"/>
      <c r="U298" s="279"/>
      <c r="V298" s="135"/>
      <c r="W298" s="279"/>
      <c r="X298" s="135"/>
      <c r="Y298" s="279"/>
      <c r="Z298" s="135"/>
      <c r="AA298" s="279"/>
      <c r="AB298" s="137"/>
      <c r="AC298" s="279"/>
      <c r="AD298" s="137"/>
      <c r="AE298" s="279"/>
      <c r="AF298" s="360" t="s">
        <v>464</v>
      </c>
      <c r="AG298" s="280">
        <v>10.8</v>
      </c>
      <c r="AH298" s="294"/>
      <c r="AI298" s="136"/>
      <c r="AJ298" s="294"/>
      <c r="AK298" s="136"/>
      <c r="AL298" s="104"/>
      <c r="AM298" s="264"/>
      <c r="AN298" s="264"/>
    </row>
    <row r="299" spans="1:40" ht="13.5" hidden="1" outlineLevel="1" thickBot="1" x14ac:dyDescent="0.25">
      <c r="A299" s="566"/>
      <c r="B299" s="569"/>
      <c r="C299" s="299" t="s">
        <v>280</v>
      </c>
      <c r="D299" s="315"/>
      <c r="E299" s="237"/>
      <c r="F299" s="315"/>
      <c r="G299" s="237"/>
      <c r="H299" s="315"/>
      <c r="I299" s="237"/>
      <c r="J299" s="300"/>
      <c r="K299" s="237"/>
      <c r="L299" s="300"/>
      <c r="M299" s="237"/>
      <c r="N299" s="300"/>
      <c r="O299" s="237"/>
      <c r="P299" s="300"/>
      <c r="Q299" s="237"/>
      <c r="R299" s="300"/>
      <c r="S299" s="237"/>
      <c r="T299" s="300"/>
      <c r="U299" s="191"/>
      <c r="V299" s="300"/>
      <c r="W299" s="191"/>
      <c r="X299" s="300"/>
      <c r="Y299" s="191"/>
      <c r="Z299" s="300"/>
      <c r="AA299" s="191"/>
      <c r="AB299" s="301"/>
      <c r="AC299" s="191"/>
      <c r="AD299" s="301"/>
      <c r="AE299" s="191"/>
      <c r="AF299" s="267">
        <v>8</v>
      </c>
      <c r="AG299" s="292">
        <f>2.4+(0.5*2)+(1.3*2+0.5*2+0.5)</f>
        <v>7.5</v>
      </c>
      <c r="AH299" s="307"/>
      <c r="AI299" s="302"/>
      <c r="AJ299" s="307"/>
      <c r="AK299" s="302"/>
      <c r="AL299" s="159">
        <v>3</v>
      </c>
      <c r="AM299" s="264"/>
      <c r="AN299" s="264"/>
    </row>
    <row r="300" spans="1:40" ht="13.5" hidden="1" outlineLevel="1" thickTop="1" x14ac:dyDescent="0.2">
      <c r="A300" s="566"/>
      <c r="B300" s="568" t="s">
        <v>74</v>
      </c>
      <c r="C300" s="283" t="s">
        <v>57</v>
      </c>
      <c r="D300" s="88"/>
      <c r="E300" s="175"/>
      <c r="F300" s="88"/>
      <c r="G300" s="175"/>
      <c r="H300" s="88"/>
      <c r="I300" s="175"/>
      <c r="J300" s="116"/>
      <c r="K300" s="175"/>
      <c r="L300" s="116"/>
      <c r="M300" s="175"/>
      <c r="N300" s="116"/>
      <c r="O300" s="175"/>
      <c r="P300" s="116"/>
      <c r="Q300" s="175"/>
      <c r="R300" s="116"/>
      <c r="S300" s="175"/>
      <c r="T300" s="116"/>
      <c r="U300" s="189"/>
      <c r="V300" s="116"/>
      <c r="W300" s="189"/>
      <c r="X300" s="116"/>
      <c r="Y300" s="189"/>
      <c r="Z300" s="116"/>
      <c r="AA300" s="189"/>
      <c r="AB300" s="118"/>
      <c r="AC300" s="189"/>
      <c r="AD300" s="118"/>
      <c r="AE300" s="189"/>
      <c r="AF300" s="360" t="s">
        <v>464</v>
      </c>
      <c r="AG300" s="298">
        <v>15.3</v>
      </c>
      <c r="AH300" s="309"/>
      <c r="AI300" s="117"/>
      <c r="AJ300" s="309"/>
      <c r="AK300" s="117"/>
      <c r="AL300" s="119"/>
      <c r="AM300" s="264"/>
      <c r="AN300" s="264"/>
    </row>
    <row r="301" spans="1:40" ht="13.5" hidden="1" outlineLevel="1" thickBot="1" x14ac:dyDescent="0.25">
      <c r="A301" s="566"/>
      <c r="B301" s="569"/>
      <c r="C301" s="299" t="s">
        <v>280</v>
      </c>
      <c r="D301" s="315"/>
      <c r="E301" s="237"/>
      <c r="F301" s="315"/>
      <c r="G301" s="237"/>
      <c r="H301" s="315"/>
      <c r="I301" s="237"/>
      <c r="J301" s="300"/>
      <c r="K301" s="237"/>
      <c r="L301" s="300"/>
      <c r="M301" s="237"/>
      <c r="N301" s="300"/>
      <c r="O301" s="237"/>
      <c r="P301" s="300"/>
      <c r="Q301" s="237"/>
      <c r="R301" s="300"/>
      <c r="S301" s="237"/>
      <c r="T301" s="300"/>
      <c r="U301" s="191"/>
      <c r="V301" s="300"/>
      <c r="W301" s="191"/>
      <c r="X301" s="300"/>
      <c r="Y301" s="191"/>
      <c r="Z301" s="300"/>
      <c r="AA301" s="191"/>
      <c r="AB301" s="301"/>
      <c r="AC301" s="191"/>
      <c r="AD301" s="301"/>
      <c r="AE301" s="191"/>
      <c r="AF301" s="267">
        <v>10</v>
      </c>
      <c r="AG301" s="292">
        <f>2.4+(0.5*4+0.5*2+0.5+0.5)+0.5</f>
        <v>6.9</v>
      </c>
      <c r="AH301" s="307"/>
      <c r="AI301" s="302"/>
      <c r="AJ301" s="307"/>
      <c r="AK301" s="302"/>
      <c r="AL301" s="159">
        <v>2</v>
      </c>
      <c r="AM301" s="264"/>
      <c r="AN301" s="264"/>
    </row>
    <row r="302" spans="1:40" ht="13.5" hidden="1" outlineLevel="1" thickTop="1" x14ac:dyDescent="0.2">
      <c r="A302" s="566"/>
      <c r="B302" s="568" t="s">
        <v>75</v>
      </c>
      <c r="C302" s="283" t="s">
        <v>57</v>
      </c>
      <c r="D302" s="88"/>
      <c r="E302" s="175"/>
      <c r="F302" s="88"/>
      <c r="G302" s="175"/>
      <c r="H302" s="88"/>
      <c r="I302" s="175"/>
      <c r="J302" s="86"/>
      <c r="K302" s="175"/>
      <c r="L302" s="86"/>
      <c r="M302" s="175"/>
      <c r="N302" s="86"/>
      <c r="O302" s="175"/>
      <c r="P302" s="86"/>
      <c r="Q302" s="175"/>
      <c r="R302" s="86"/>
      <c r="S302" s="175"/>
      <c r="T302" s="86"/>
      <c r="U302" s="189"/>
      <c r="V302" s="86"/>
      <c r="W302" s="189"/>
      <c r="X302" s="86"/>
      <c r="Y302" s="189"/>
      <c r="Z302" s="86"/>
      <c r="AA302" s="189"/>
      <c r="AB302" s="126"/>
      <c r="AC302" s="189"/>
      <c r="AD302" s="126"/>
      <c r="AE302" s="189"/>
      <c r="AF302" s="308"/>
      <c r="AG302" s="125"/>
      <c r="AH302" s="308" t="s">
        <v>463</v>
      </c>
      <c r="AI302" s="298">
        <v>5</v>
      </c>
      <c r="AJ302" s="308"/>
      <c r="AK302" s="125"/>
      <c r="AL302" s="119"/>
      <c r="AM302" s="264"/>
      <c r="AN302" s="264"/>
    </row>
    <row r="303" spans="1:40" ht="13.5" hidden="1" outlineLevel="1" thickBot="1" x14ac:dyDescent="0.25">
      <c r="A303" s="566"/>
      <c r="B303" s="569"/>
      <c r="C303" s="299" t="s">
        <v>280</v>
      </c>
      <c r="D303" s="315"/>
      <c r="E303" s="237"/>
      <c r="F303" s="315"/>
      <c r="G303" s="237"/>
      <c r="H303" s="315"/>
      <c r="I303" s="237"/>
      <c r="J303" s="155"/>
      <c r="K303" s="237"/>
      <c r="L303" s="155"/>
      <c r="M303" s="237"/>
      <c r="N303" s="155"/>
      <c r="O303" s="237"/>
      <c r="P303" s="155"/>
      <c r="Q303" s="237"/>
      <c r="R303" s="155"/>
      <c r="S303" s="237"/>
      <c r="T303" s="155"/>
      <c r="U303" s="191"/>
      <c r="V303" s="155"/>
      <c r="W303" s="191"/>
      <c r="X303" s="155"/>
      <c r="Y303" s="191"/>
      <c r="Z303" s="155"/>
      <c r="AA303" s="191"/>
      <c r="AB303" s="272"/>
      <c r="AC303" s="191"/>
      <c r="AD303" s="272"/>
      <c r="AE303" s="191"/>
      <c r="AF303" s="267"/>
      <c r="AG303" s="271"/>
      <c r="AH303" s="267">
        <v>2</v>
      </c>
      <c r="AI303" s="292">
        <f>2.4+0.5</f>
        <v>2.9</v>
      </c>
      <c r="AJ303" s="267"/>
      <c r="AK303" s="271"/>
      <c r="AL303" s="159">
        <v>0</v>
      </c>
      <c r="AM303" s="264"/>
      <c r="AN303" s="264"/>
    </row>
    <row r="304" spans="1:40" ht="13.5" hidden="1" outlineLevel="1" thickTop="1" x14ac:dyDescent="0.2">
      <c r="A304" s="566"/>
      <c r="B304" s="568" t="s">
        <v>76</v>
      </c>
      <c r="C304" s="283" t="s">
        <v>57</v>
      </c>
      <c r="D304" s="88"/>
      <c r="E304" s="175"/>
      <c r="F304" s="88"/>
      <c r="G304" s="175"/>
      <c r="H304" s="88"/>
      <c r="I304" s="175"/>
      <c r="J304" s="116"/>
      <c r="K304" s="175"/>
      <c r="L304" s="116"/>
      <c r="M304" s="175"/>
      <c r="N304" s="116"/>
      <c r="O304" s="175"/>
      <c r="P304" s="116"/>
      <c r="Q304" s="175"/>
      <c r="R304" s="116"/>
      <c r="S304" s="175"/>
      <c r="T304" s="116"/>
      <c r="U304" s="189"/>
      <c r="V304" s="116"/>
      <c r="W304" s="189"/>
      <c r="X304" s="116"/>
      <c r="Y304" s="189"/>
      <c r="Z304" s="116"/>
      <c r="AA304" s="189"/>
      <c r="AB304" s="118"/>
      <c r="AC304" s="189"/>
      <c r="AD304" s="118"/>
      <c r="AE304" s="189"/>
      <c r="AF304" s="360" t="s">
        <v>464</v>
      </c>
      <c r="AG304" s="298">
        <v>4.5</v>
      </c>
      <c r="AH304" s="309"/>
      <c r="AI304" s="117"/>
      <c r="AJ304" s="309"/>
      <c r="AK304" s="117"/>
      <c r="AL304" s="119"/>
      <c r="AM304" s="264"/>
      <c r="AN304" s="264"/>
    </row>
    <row r="305" spans="1:40" ht="13.5" hidden="1" outlineLevel="1" thickBot="1" x14ac:dyDescent="0.25">
      <c r="A305" s="566"/>
      <c r="B305" s="569"/>
      <c r="C305" s="299" t="s">
        <v>280</v>
      </c>
      <c r="D305" s="315"/>
      <c r="E305" s="237"/>
      <c r="F305" s="315"/>
      <c r="G305" s="237"/>
      <c r="H305" s="315"/>
      <c r="I305" s="237"/>
      <c r="J305" s="300"/>
      <c r="K305" s="237"/>
      <c r="L305" s="300"/>
      <c r="M305" s="237"/>
      <c r="N305" s="300"/>
      <c r="O305" s="237"/>
      <c r="P305" s="300"/>
      <c r="Q305" s="237"/>
      <c r="R305" s="300"/>
      <c r="S305" s="237"/>
      <c r="T305" s="300"/>
      <c r="U305" s="191"/>
      <c r="V305" s="300"/>
      <c r="W305" s="191"/>
      <c r="X305" s="300"/>
      <c r="Y305" s="191"/>
      <c r="Z305" s="300"/>
      <c r="AA305" s="191"/>
      <c r="AB305" s="301"/>
      <c r="AC305" s="191"/>
      <c r="AD305" s="301"/>
      <c r="AE305" s="191"/>
      <c r="AF305" s="267">
        <v>6</v>
      </c>
      <c r="AG305" s="292">
        <f>2.4+(1*3+1)+(1.3)</f>
        <v>7.7</v>
      </c>
      <c r="AH305" s="307"/>
      <c r="AI305" s="302"/>
      <c r="AJ305" s="307"/>
      <c r="AK305" s="302"/>
      <c r="AL305" s="159">
        <v>1</v>
      </c>
      <c r="AM305" s="264"/>
      <c r="AN305" s="264"/>
    </row>
    <row r="306" spans="1:40" ht="13.5" hidden="1" outlineLevel="1" thickTop="1" x14ac:dyDescent="0.2">
      <c r="A306" s="566"/>
      <c r="B306" s="568" t="s">
        <v>77</v>
      </c>
      <c r="C306" s="85" t="s">
        <v>57</v>
      </c>
      <c r="D306" s="88"/>
      <c r="E306" s="175"/>
      <c r="F306" s="88"/>
      <c r="G306" s="175"/>
      <c r="H306" s="88"/>
      <c r="I306" s="175"/>
      <c r="J306" s="86"/>
      <c r="K306" s="175"/>
      <c r="L306" s="86"/>
      <c r="M306" s="175"/>
      <c r="N306" s="86"/>
      <c r="O306" s="175"/>
      <c r="P306" s="86"/>
      <c r="Q306" s="175"/>
      <c r="R306" s="86"/>
      <c r="S306" s="175"/>
      <c r="T306" s="86"/>
      <c r="U306" s="189"/>
      <c r="V306" s="86"/>
      <c r="W306" s="189"/>
      <c r="X306" s="86"/>
      <c r="Y306" s="189"/>
      <c r="Z306" s="86"/>
      <c r="AA306" s="189"/>
      <c r="AB306" s="126"/>
      <c r="AC306" s="189"/>
      <c r="AD306" s="126"/>
      <c r="AE306" s="189"/>
      <c r="AF306" s="308"/>
      <c r="AG306" s="125"/>
      <c r="AH306" s="308"/>
      <c r="AI306" s="125"/>
      <c r="AJ306" s="360" t="s">
        <v>464</v>
      </c>
      <c r="AK306" s="298">
        <v>5.3</v>
      </c>
      <c r="AL306" s="119"/>
      <c r="AM306" s="264"/>
      <c r="AN306" s="264"/>
    </row>
    <row r="307" spans="1:40" ht="13.5" hidden="1" outlineLevel="1" thickBot="1" x14ac:dyDescent="0.25">
      <c r="A307" s="566"/>
      <c r="B307" s="569"/>
      <c r="C307" s="306" t="s">
        <v>280</v>
      </c>
      <c r="D307" s="315"/>
      <c r="E307" s="237"/>
      <c r="F307" s="315"/>
      <c r="G307" s="237"/>
      <c r="H307" s="315"/>
      <c r="I307" s="237"/>
      <c r="J307" s="121"/>
      <c r="K307" s="237"/>
      <c r="L307" s="121"/>
      <c r="M307" s="237"/>
      <c r="N307" s="121"/>
      <c r="O307" s="237"/>
      <c r="P307" s="121"/>
      <c r="Q307" s="237"/>
      <c r="R307" s="121"/>
      <c r="S307" s="237"/>
      <c r="T307" s="121"/>
      <c r="U307" s="191"/>
      <c r="V307" s="121"/>
      <c r="W307" s="191"/>
      <c r="X307" s="121"/>
      <c r="Y307" s="191"/>
      <c r="Z307" s="121"/>
      <c r="AA307" s="191"/>
      <c r="AB307" s="123"/>
      <c r="AC307" s="191"/>
      <c r="AD307" s="123"/>
      <c r="AE307" s="191"/>
      <c r="AF307" s="310"/>
      <c r="AG307" s="122"/>
      <c r="AH307" s="310"/>
      <c r="AI307" s="122"/>
      <c r="AJ307" s="310">
        <v>2</v>
      </c>
      <c r="AK307" s="292">
        <f>2.4+0.4</f>
        <v>2.8</v>
      </c>
      <c r="AL307" s="159">
        <v>1</v>
      </c>
      <c r="AM307" s="264"/>
      <c r="AN307" s="264"/>
    </row>
    <row r="308" spans="1:40" ht="13.5" hidden="1" outlineLevel="1" thickTop="1" x14ac:dyDescent="0.2">
      <c r="A308" s="566"/>
      <c r="B308" s="273"/>
      <c r="C308" s="286" t="s">
        <v>78</v>
      </c>
      <c r="D308" s="217"/>
      <c r="E308" s="176"/>
      <c r="F308" s="217"/>
      <c r="G308" s="176"/>
      <c r="H308" s="217"/>
      <c r="I308" s="176"/>
      <c r="J308" s="60"/>
      <c r="K308" s="176"/>
      <c r="L308" s="60"/>
      <c r="M308" s="176"/>
      <c r="N308" s="60"/>
      <c r="O308" s="176"/>
      <c r="P308" s="60"/>
      <c r="Q308" s="176"/>
      <c r="R308" s="60"/>
      <c r="S308" s="176"/>
      <c r="T308" s="60"/>
      <c r="U308" s="190"/>
      <c r="V308" s="60"/>
      <c r="W308" s="190"/>
      <c r="X308" s="60"/>
      <c r="Y308" s="190"/>
      <c r="Z308" s="60"/>
      <c r="AA308" s="190"/>
      <c r="AB308" s="63"/>
      <c r="AC308" s="190"/>
      <c r="AD308" s="63"/>
      <c r="AE308" s="190"/>
      <c r="AF308" s="290"/>
      <c r="AG308" s="296">
        <f>3*$AE$6</f>
        <v>1.5</v>
      </c>
      <c r="AH308" s="290"/>
      <c r="AI308" s="296">
        <f>1*$AE$6</f>
        <v>0.5</v>
      </c>
      <c r="AJ308" s="290"/>
      <c r="AK308" s="296">
        <f>1*$AE$6</f>
        <v>0.5</v>
      </c>
      <c r="AL308" s="97" t="s">
        <v>5</v>
      </c>
      <c r="AM308" s="264"/>
      <c r="AN308" s="264"/>
    </row>
    <row r="309" spans="1:40" hidden="1" outlineLevel="1" x14ac:dyDescent="0.2">
      <c r="A309" s="566"/>
      <c r="B309" s="273"/>
      <c r="C309" s="266" t="s">
        <v>281</v>
      </c>
      <c r="D309" s="217"/>
      <c r="E309" s="176"/>
      <c r="F309" s="67"/>
      <c r="G309" s="236"/>
      <c r="H309" s="67"/>
      <c r="I309" s="236"/>
      <c r="J309" s="66"/>
      <c r="K309" s="236"/>
      <c r="L309" s="66"/>
      <c r="M309" s="236"/>
      <c r="N309" s="66"/>
      <c r="O309" s="236"/>
      <c r="P309" s="66"/>
      <c r="Q309" s="236"/>
      <c r="R309" s="66"/>
      <c r="S309" s="236"/>
      <c r="T309" s="66"/>
      <c r="U309" s="192"/>
      <c r="V309" s="66"/>
      <c r="W309" s="192"/>
      <c r="X309" s="66"/>
      <c r="Y309" s="192"/>
      <c r="Z309" s="66"/>
      <c r="AA309" s="192"/>
      <c r="AB309" s="120"/>
      <c r="AC309" s="192"/>
      <c r="AD309" s="120"/>
      <c r="AE309" s="192"/>
      <c r="AF309" s="291"/>
      <c r="AG309" s="297">
        <f>(3+3+3)*$AF$6+(5+3)*$AF$6+(4)*$AF$6</f>
        <v>3.15</v>
      </c>
      <c r="AH309" s="291"/>
      <c r="AI309" s="297">
        <f>AL303*$AH$6</f>
        <v>0</v>
      </c>
      <c r="AJ309" s="291"/>
      <c r="AK309" s="297">
        <f>AL307*$AJ$6</f>
        <v>0.15</v>
      </c>
      <c r="AL309" s="106" t="s">
        <v>5</v>
      </c>
      <c r="AM309" s="264"/>
      <c r="AN309" s="264"/>
    </row>
    <row r="310" spans="1:40" ht="13.5" hidden="1" outlineLevel="1" thickBot="1" x14ac:dyDescent="0.25">
      <c r="A310" s="567"/>
      <c r="B310" s="285"/>
      <c r="C310" s="303" t="s">
        <v>283</v>
      </c>
      <c r="D310" s="311"/>
      <c r="E310" s="312"/>
      <c r="F310" s="311"/>
      <c r="G310" s="312"/>
      <c r="H310" s="311"/>
      <c r="I310" s="312"/>
      <c r="J310" s="281"/>
      <c r="K310" s="312"/>
      <c r="L310" s="281"/>
      <c r="M310" s="312"/>
      <c r="N310" s="281"/>
      <c r="O310" s="312"/>
      <c r="P310" s="281"/>
      <c r="Q310" s="312"/>
      <c r="R310" s="281"/>
      <c r="S310" s="312"/>
      <c r="T310" s="281"/>
      <c r="U310" s="313"/>
      <c r="V310" s="281"/>
      <c r="W310" s="313"/>
      <c r="X310" s="281"/>
      <c r="Y310" s="313"/>
      <c r="Z310" s="281"/>
      <c r="AA310" s="313"/>
      <c r="AB310" s="282"/>
      <c r="AC310" s="313"/>
      <c r="AD310" s="282"/>
      <c r="AE310" s="313"/>
      <c r="AF310" s="293"/>
      <c r="AG310" s="304">
        <f>(4*$AG$6)+(5*$AG$6)+(3*$AG$6)</f>
        <v>1.8</v>
      </c>
      <c r="AH310" s="293"/>
      <c r="AI310" s="305">
        <f>1*$AI$6</f>
        <v>0.15</v>
      </c>
      <c r="AJ310" s="293"/>
      <c r="AK310" s="304">
        <f>0*$AK$6</f>
        <v>0</v>
      </c>
      <c r="AL310" s="275" t="s">
        <v>5</v>
      </c>
      <c r="AM310" s="264"/>
      <c r="AN310" s="264"/>
    </row>
    <row r="311" spans="1:40" hidden="1" outlineLevel="1" x14ac:dyDescent="0.2">
      <c r="A311" s="565" t="s">
        <v>84</v>
      </c>
      <c r="B311" s="570" t="s">
        <v>73</v>
      </c>
      <c r="C311" s="284" t="s">
        <v>57</v>
      </c>
      <c r="D311" s="102"/>
      <c r="E311" s="278"/>
      <c r="F311" s="102"/>
      <c r="G311" s="278"/>
      <c r="H311" s="102"/>
      <c r="I311" s="278"/>
      <c r="J311" s="135"/>
      <c r="K311" s="278"/>
      <c r="L311" s="135"/>
      <c r="M311" s="278"/>
      <c r="N311" s="135"/>
      <c r="O311" s="278"/>
      <c r="P311" s="135"/>
      <c r="Q311" s="278"/>
      <c r="R311" s="135"/>
      <c r="S311" s="278"/>
      <c r="T311" s="135"/>
      <c r="U311" s="279"/>
      <c r="V311" s="135"/>
      <c r="W311" s="279"/>
      <c r="X311" s="135"/>
      <c r="Y311" s="279"/>
      <c r="Z311" s="135"/>
      <c r="AA311" s="279"/>
      <c r="AB311" s="137"/>
      <c r="AC311" s="279"/>
      <c r="AD311" s="137"/>
      <c r="AE311" s="279"/>
      <c r="AF311" s="360" t="s">
        <v>464</v>
      </c>
      <c r="AG311" s="280">
        <v>20.5</v>
      </c>
      <c r="AH311" s="294"/>
      <c r="AI311" s="136"/>
      <c r="AJ311" s="294"/>
      <c r="AK311" s="136"/>
      <c r="AL311" s="104"/>
      <c r="AM311" s="264"/>
      <c r="AN311" s="264"/>
    </row>
    <row r="312" spans="1:40" ht="13.5" hidden="1" outlineLevel="1" thickBot="1" x14ac:dyDescent="0.25">
      <c r="A312" s="566"/>
      <c r="B312" s="569"/>
      <c r="C312" s="299" t="s">
        <v>280</v>
      </c>
      <c r="D312" s="315"/>
      <c r="E312" s="237"/>
      <c r="F312" s="315"/>
      <c r="G312" s="237"/>
      <c r="H312" s="315"/>
      <c r="I312" s="237"/>
      <c r="J312" s="300"/>
      <c r="K312" s="237"/>
      <c r="L312" s="300"/>
      <c r="M312" s="237"/>
      <c r="N312" s="300"/>
      <c r="O312" s="237"/>
      <c r="P312" s="300"/>
      <c r="Q312" s="237"/>
      <c r="R312" s="300"/>
      <c r="S312" s="237"/>
      <c r="T312" s="300"/>
      <c r="U312" s="191"/>
      <c r="V312" s="300"/>
      <c r="W312" s="191"/>
      <c r="X312" s="300"/>
      <c r="Y312" s="191"/>
      <c r="Z312" s="300"/>
      <c r="AA312" s="191"/>
      <c r="AB312" s="301"/>
      <c r="AC312" s="191"/>
      <c r="AD312" s="301"/>
      <c r="AE312" s="191"/>
      <c r="AF312" s="267">
        <v>12</v>
      </c>
      <c r="AG312" s="292">
        <f>2.4+(0.5*2)+(0.5*2+1.3*2+1.3*2+0.5*2+0.5)</f>
        <v>11.1</v>
      </c>
      <c r="AH312" s="307"/>
      <c r="AI312" s="302"/>
      <c r="AJ312" s="307"/>
      <c r="AK312" s="302"/>
      <c r="AL312" s="159">
        <v>5</v>
      </c>
      <c r="AM312" s="264"/>
      <c r="AN312" s="264"/>
    </row>
    <row r="313" spans="1:40" ht="13.5" hidden="1" outlineLevel="1" thickTop="1" x14ac:dyDescent="0.2">
      <c r="A313" s="566"/>
      <c r="B313" s="568" t="s">
        <v>74</v>
      </c>
      <c r="C313" s="283" t="s">
        <v>57</v>
      </c>
      <c r="D313" s="88"/>
      <c r="E313" s="175"/>
      <c r="F313" s="88"/>
      <c r="G313" s="175"/>
      <c r="H313" s="88"/>
      <c r="I313" s="175"/>
      <c r="J313" s="116"/>
      <c r="K313" s="175"/>
      <c r="L313" s="116"/>
      <c r="M313" s="175"/>
      <c r="N313" s="116"/>
      <c r="O313" s="175"/>
      <c r="P313" s="116"/>
      <c r="Q313" s="175"/>
      <c r="R313" s="116"/>
      <c r="S313" s="175"/>
      <c r="T313" s="116"/>
      <c r="U313" s="189"/>
      <c r="V313" s="116"/>
      <c r="W313" s="189"/>
      <c r="X313" s="116"/>
      <c r="Y313" s="189"/>
      <c r="Z313" s="116"/>
      <c r="AA313" s="189"/>
      <c r="AB313" s="118"/>
      <c r="AC313" s="189"/>
      <c r="AD313" s="118"/>
      <c r="AE313" s="189"/>
      <c r="AF313" s="360" t="s">
        <v>464</v>
      </c>
      <c r="AG313" s="298">
        <v>30.3</v>
      </c>
      <c r="AH313" s="309"/>
      <c r="AI313" s="117"/>
      <c r="AJ313" s="309"/>
      <c r="AK313" s="117"/>
      <c r="AL313" s="119"/>
      <c r="AM313" s="264"/>
      <c r="AN313" s="264"/>
    </row>
    <row r="314" spans="1:40" ht="13.5" hidden="1" outlineLevel="1" thickBot="1" x14ac:dyDescent="0.25">
      <c r="A314" s="566"/>
      <c r="B314" s="569"/>
      <c r="C314" s="299" t="s">
        <v>280</v>
      </c>
      <c r="D314" s="315"/>
      <c r="E314" s="237"/>
      <c r="F314" s="315"/>
      <c r="G314" s="237"/>
      <c r="H314" s="315"/>
      <c r="I314" s="237"/>
      <c r="J314" s="300"/>
      <c r="K314" s="237"/>
      <c r="L314" s="300"/>
      <c r="M314" s="237"/>
      <c r="N314" s="300"/>
      <c r="O314" s="237"/>
      <c r="P314" s="300"/>
      <c r="Q314" s="237"/>
      <c r="R314" s="300"/>
      <c r="S314" s="237"/>
      <c r="T314" s="300"/>
      <c r="U314" s="191"/>
      <c r="V314" s="300"/>
      <c r="W314" s="191"/>
      <c r="X314" s="300"/>
      <c r="Y314" s="191"/>
      <c r="Z314" s="300"/>
      <c r="AA314" s="191"/>
      <c r="AB314" s="301"/>
      <c r="AC314" s="191"/>
      <c r="AD314" s="301"/>
      <c r="AE314" s="191"/>
      <c r="AF314" s="267">
        <v>24</v>
      </c>
      <c r="AG314" s="292">
        <f>2.4+(0.5*4+0.5*3+0.5+0.5)+(0.5*3+0.5*2+0.5+0.5)+(0.5*3+0.5*2+0.5)+0.5</f>
        <v>13.9</v>
      </c>
      <c r="AH314" s="307"/>
      <c r="AI314" s="302"/>
      <c r="AJ314" s="307"/>
      <c r="AK314" s="302"/>
      <c r="AL314" s="159">
        <v>6</v>
      </c>
      <c r="AM314" s="264"/>
      <c r="AN314" s="264"/>
    </row>
    <row r="315" spans="1:40" ht="13.5" hidden="1" outlineLevel="1" thickTop="1" x14ac:dyDescent="0.2">
      <c r="A315" s="566"/>
      <c r="B315" s="568" t="s">
        <v>75</v>
      </c>
      <c r="C315" s="283" t="s">
        <v>57</v>
      </c>
      <c r="D315" s="88"/>
      <c r="E315" s="175"/>
      <c r="F315" s="88"/>
      <c r="G315" s="175"/>
      <c r="H315" s="88"/>
      <c r="I315" s="175"/>
      <c r="J315" s="86"/>
      <c r="K315" s="175"/>
      <c r="L315" s="86"/>
      <c r="M315" s="175"/>
      <c r="N315" s="86"/>
      <c r="O315" s="175"/>
      <c r="P315" s="86"/>
      <c r="Q315" s="175"/>
      <c r="R315" s="86"/>
      <c r="S315" s="175"/>
      <c r="T315" s="86"/>
      <c r="U315" s="189"/>
      <c r="V315" s="86"/>
      <c r="W315" s="189"/>
      <c r="X315" s="86"/>
      <c r="Y315" s="189"/>
      <c r="Z315" s="86"/>
      <c r="AA315" s="189"/>
      <c r="AB315" s="126"/>
      <c r="AC315" s="189"/>
      <c r="AD315" s="126"/>
      <c r="AE315" s="189"/>
      <c r="AF315" s="308"/>
      <c r="AG315" s="125"/>
      <c r="AH315" s="308" t="s">
        <v>463</v>
      </c>
      <c r="AI315" s="298">
        <v>10</v>
      </c>
      <c r="AJ315" s="308"/>
      <c r="AK315" s="125"/>
      <c r="AL315" s="119"/>
      <c r="AM315" s="264"/>
      <c r="AN315" s="264"/>
    </row>
    <row r="316" spans="1:40" ht="13.5" hidden="1" outlineLevel="1" thickBot="1" x14ac:dyDescent="0.25">
      <c r="A316" s="566"/>
      <c r="B316" s="569"/>
      <c r="C316" s="299" t="s">
        <v>280</v>
      </c>
      <c r="D316" s="315"/>
      <c r="E316" s="237"/>
      <c r="F316" s="315"/>
      <c r="G316" s="237"/>
      <c r="H316" s="315"/>
      <c r="I316" s="237"/>
      <c r="J316" s="155"/>
      <c r="K316" s="237"/>
      <c r="L316" s="155"/>
      <c r="M316" s="237"/>
      <c r="N316" s="155"/>
      <c r="O316" s="237"/>
      <c r="P316" s="155"/>
      <c r="Q316" s="237"/>
      <c r="R316" s="155"/>
      <c r="S316" s="237"/>
      <c r="T316" s="155"/>
      <c r="U316" s="191"/>
      <c r="V316" s="155"/>
      <c r="W316" s="191"/>
      <c r="X316" s="155"/>
      <c r="Y316" s="191"/>
      <c r="Z316" s="155"/>
      <c r="AA316" s="191"/>
      <c r="AB316" s="272"/>
      <c r="AC316" s="191"/>
      <c r="AD316" s="272"/>
      <c r="AE316" s="191"/>
      <c r="AF316" s="267"/>
      <c r="AG316" s="271"/>
      <c r="AH316" s="267">
        <v>2</v>
      </c>
      <c r="AI316" s="292">
        <f>2.4+0.5</f>
        <v>2.9</v>
      </c>
      <c r="AJ316" s="267"/>
      <c r="AK316" s="271"/>
      <c r="AL316" s="159">
        <v>0</v>
      </c>
      <c r="AM316" s="264"/>
      <c r="AN316" s="264"/>
    </row>
    <row r="317" spans="1:40" ht="13.5" hidden="1" outlineLevel="1" thickTop="1" x14ac:dyDescent="0.2">
      <c r="A317" s="566"/>
      <c r="B317" s="568" t="s">
        <v>76</v>
      </c>
      <c r="C317" s="283" t="s">
        <v>57</v>
      </c>
      <c r="D317" s="88"/>
      <c r="E317" s="175"/>
      <c r="F317" s="88"/>
      <c r="G317" s="175"/>
      <c r="H317" s="88"/>
      <c r="I317" s="175"/>
      <c r="J317" s="116"/>
      <c r="K317" s="175"/>
      <c r="L317" s="116"/>
      <c r="M317" s="175"/>
      <c r="N317" s="116"/>
      <c r="O317" s="175"/>
      <c r="P317" s="116"/>
      <c r="Q317" s="175"/>
      <c r="R317" s="116"/>
      <c r="S317" s="175"/>
      <c r="T317" s="116"/>
      <c r="U317" s="189"/>
      <c r="V317" s="116"/>
      <c r="W317" s="189"/>
      <c r="X317" s="116"/>
      <c r="Y317" s="189"/>
      <c r="Z317" s="116"/>
      <c r="AA317" s="189"/>
      <c r="AB317" s="118"/>
      <c r="AC317" s="189"/>
      <c r="AD317" s="118"/>
      <c r="AE317" s="189"/>
      <c r="AF317" s="360" t="s">
        <v>464</v>
      </c>
      <c r="AG317" s="298">
        <v>11.5</v>
      </c>
      <c r="AH317" s="309"/>
      <c r="AI317" s="117"/>
      <c r="AJ317" s="309"/>
      <c r="AK317" s="117"/>
      <c r="AL317" s="119"/>
      <c r="AM317" s="264"/>
      <c r="AN317" s="264"/>
    </row>
    <row r="318" spans="1:40" ht="13.5" hidden="1" outlineLevel="1" thickBot="1" x14ac:dyDescent="0.25">
      <c r="A318" s="566"/>
      <c r="B318" s="569"/>
      <c r="C318" s="299" t="s">
        <v>280</v>
      </c>
      <c r="D318" s="315"/>
      <c r="E318" s="237"/>
      <c r="F318" s="315"/>
      <c r="G318" s="237"/>
      <c r="H318" s="315"/>
      <c r="I318" s="237"/>
      <c r="J318" s="300"/>
      <c r="K318" s="237"/>
      <c r="L318" s="300"/>
      <c r="M318" s="237"/>
      <c r="N318" s="300"/>
      <c r="O318" s="237"/>
      <c r="P318" s="300"/>
      <c r="Q318" s="237"/>
      <c r="R318" s="300"/>
      <c r="S318" s="237"/>
      <c r="T318" s="300"/>
      <c r="U318" s="191"/>
      <c r="V318" s="300"/>
      <c r="W318" s="191"/>
      <c r="X318" s="300"/>
      <c r="Y318" s="191"/>
      <c r="Z318" s="300"/>
      <c r="AA318" s="191"/>
      <c r="AB318" s="301"/>
      <c r="AC318" s="191"/>
      <c r="AD318" s="301"/>
      <c r="AE318" s="191"/>
      <c r="AF318" s="267">
        <v>8</v>
      </c>
      <c r="AG318" s="292">
        <f>2.4+(1*3+1*2)+(1.3)+(1)</f>
        <v>9.7000000000000011</v>
      </c>
      <c r="AH318" s="307"/>
      <c r="AI318" s="302"/>
      <c r="AJ318" s="307"/>
      <c r="AK318" s="302"/>
      <c r="AL318" s="159">
        <v>2</v>
      </c>
      <c r="AM318" s="264"/>
      <c r="AN318" s="264"/>
    </row>
    <row r="319" spans="1:40" ht="13.5" hidden="1" outlineLevel="1" thickTop="1" x14ac:dyDescent="0.2">
      <c r="A319" s="566"/>
      <c r="B319" s="568" t="s">
        <v>77</v>
      </c>
      <c r="C319" s="85" t="s">
        <v>57</v>
      </c>
      <c r="D319" s="88"/>
      <c r="E319" s="175"/>
      <c r="F319" s="88"/>
      <c r="G319" s="175"/>
      <c r="H319" s="88"/>
      <c r="I319" s="175"/>
      <c r="J319" s="86"/>
      <c r="K319" s="175"/>
      <c r="L319" s="86"/>
      <c r="M319" s="175"/>
      <c r="N319" s="86"/>
      <c r="O319" s="175"/>
      <c r="P319" s="86"/>
      <c r="Q319" s="175"/>
      <c r="R319" s="86"/>
      <c r="S319" s="175"/>
      <c r="T319" s="86"/>
      <c r="U319" s="189"/>
      <c r="V319" s="86"/>
      <c r="W319" s="189"/>
      <c r="X319" s="86"/>
      <c r="Y319" s="189"/>
      <c r="Z319" s="86"/>
      <c r="AA319" s="189"/>
      <c r="AB319" s="126"/>
      <c r="AC319" s="189"/>
      <c r="AD319" s="126"/>
      <c r="AE319" s="189"/>
      <c r="AF319" s="308"/>
      <c r="AG319" s="125"/>
      <c r="AH319" s="308"/>
      <c r="AI319" s="125"/>
      <c r="AJ319" s="360" t="s">
        <v>464</v>
      </c>
      <c r="AK319" s="298">
        <v>5.3</v>
      </c>
      <c r="AL319" s="119"/>
      <c r="AM319" s="264"/>
      <c r="AN319" s="264"/>
    </row>
    <row r="320" spans="1:40" ht="13.5" hidden="1" outlineLevel="1" thickBot="1" x14ac:dyDescent="0.25">
      <c r="A320" s="566"/>
      <c r="B320" s="569"/>
      <c r="C320" s="306" t="s">
        <v>280</v>
      </c>
      <c r="D320" s="315"/>
      <c r="E320" s="237"/>
      <c r="F320" s="315"/>
      <c r="G320" s="237"/>
      <c r="H320" s="315"/>
      <c r="I320" s="237"/>
      <c r="J320" s="121"/>
      <c r="K320" s="237"/>
      <c r="L320" s="121"/>
      <c r="M320" s="237"/>
      <c r="N320" s="121"/>
      <c r="O320" s="237"/>
      <c r="P320" s="121"/>
      <c r="Q320" s="237"/>
      <c r="R320" s="121"/>
      <c r="S320" s="237"/>
      <c r="T320" s="121"/>
      <c r="U320" s="191"/>
      <c r="V320" s="121"/>
      <c r="W320" s="191"/>
      <c r="X320" s="121"/>
      <c r="Y320" s="191"/>
      <c r="Z320" s="121"/>
      <c r="AA320" s="191"/>
      <c r="AB320" s="123"/>
      <c r="AC320" s="191"/>
      <c r="AD320" s="123"/>
      <c r="AE320" s="191"/>
      <c r="AF320" s="310"/>
      <c r="AG320" s="122"/>
      <c r="AH320" s="310"/>
      <c r="AI320" s="122"/>
      <c r="AJ320" s="310">
        <v>2</v>
      </c>
      <c r="AK320" s="292">
        <f>2.4+0.4</f>
        <v>2.8</v>
      </c>
      <c r="AL320" s="159">
        <v>1</v>
      </c>
      <c r="AM320" s="264"/>
      <c r="AN320" s="264"/>
    </row>
    <row r="321" spans="1:40" ht="13.5" hidden="1" outlineLevel="1" thickTop="1" x14ac:dyDescent="0.2">
      <c r="A321" s="566"/>
      <c r="B321" s="273"/>
      <c r="C321" s="286" t="s">
        <v>78</v>
      </c>
      <c r="D321" s="217"/>
      <c r="E321" s="176"/>
      <c r="F321" s="217"/>
      <c r="G321" s="176"/>
      <c r="H321" s="217"/>
      <c r="I321" s="176"/>
      <c r="J321" s="60"/>
      <c r="K321" s="176"/>
      <c r="L321" s="60"/>
      <c r="M321" s="176"/>
      <c r="N321" s="60"/>
      <c r="O321" s="176"/>
      <c r="P321" s="60"/>
      <c r="Q321" s="176"/>
      <c r="R321" s="60"/>
      <c r="S321" s="176"/>
      <c r="T321" s="60"/>
      <c r="U321" s="190"/>
      <c r="V321" s="60"/>
      <c r="W321" s="190"/>
      <c r="X321" s="60"/>
      <c r="Y321" s="190"/>
      <c r="Z321" s="60"/>
      <c r="AA321" s="190"/>
      <c r="AB321" s="63"/>
      <c r="AC321" s="190"/>
      <c r="AD321" s="63"/>
      <c r="AE321" s="190"/>
      <c r="AF321" s="290"/>
      <c r="AG321" s="296">
        <f>3*$AE$6</f>
        <v>1.5</v>
      </c>
      <c r="AH321" s="290"/>
      <c r="AI321" s="296">
        <f>1*$AE$6</f>
        <v>0.5</v>
      </c>
      <c r="AJ321" s="290"/>
      <c r="AK321" s="296">
        <f>1*$AE$6</f>
        <v>0.5</v>
      </c>
      <c r="AL321" s="97" t="s">
        <v>5</v>
      </c>
      <c r="AM321" s="264"/>
      <c r="AN321" s="264"/>
    </row>
    <row r="322" spans="1:40" hidden="1" outlineLevel="1" x14ac:dyDescent="0.2">
      <c r="A322" s="566"/>
      <c r="B322" s="273"/>
      <c r="C322" s="266" t="s">
        <v>281</v>
      </c>
      <c r="D322" s="217"/>
      <c r="E322" s="176"/>
      <c r="F322" s="67"/>
      <c r="G322" s="236"/>
      <c r="H322" s="67"/>
      <c r="I322" s="236"/>
      <c r="J322" s="66"/>
      <c r="K322" s="236"/>
      <c r="L322" s="66"/>
      <c r="M322" s="236"/>
      <c r="N322" s="66"/>
      <c r="O322" s="236"/>
      <c r="P322" s="66"/>
      <c r="Q322" s="236"/>
      <c r="R322" s="66"/>
      <c r="S322" s="236"/>
      <c r="T322" s="66"/>
      <c r="U322" s="192"/>
      <c r="V322" s="66"/>
      <c r="W322" s="192"/>
      <c r="X322" s="66"/>
      <c r="Y322" s="192"/>
      <c r="Z322" s="66"/>
      <c r="AA322" s="192"/>
      <c r="AB322" s="120"/>
      <c r="AC322" s="192"/>
      <c r="AD322" s="120"/>
      <c r="AE322" s="192"/>
      <c r="AF322" s="291"/>
      <c r="AG322" s="297">
        <f>(3+3+3+3+3)*$AF$6+(3+4+4+5+4+3)*$AF$6+(4+3)*$AF$6</f>
        <v>6.7499999999999991</v>
      </c>
      <c r="AH322" s="291"/>
      <c r="AI322" s="297">
        <f>AL316*$AH$6</f>
        <v>0</v>
      </c>
      <c r="AJ322" s="291"/>
      <c r="AK322" s="297">
        <f>AL320*$AJ$6</f>
        <v>0.15</v>
      </c>
      <c r="AL322" s="106" t="s">
        <v>5</v>
      </c>
      <c r="AM322" s="264"/>
      <c r="AN322" s="264"/>
    </row>
    <row r="323" spans="1:40" ht="13.5" hidden="1" outlineLevel="1" thickBot="1" x14ac:dyDescent="0.25">
      <c r="A323" s="567"/>
      <c r="B323" s="285"/>
      <c r="C323" s="303" t="s">
        <v>283</v>
      </c>
      <c r="D323" s="311"/>
      <c r="E323" s="312"/>
      <c r="F323" s="311"/>
      <c r="G323" s="312"/>
      <c r="H323" s="311"/>
      <c r="I323" s="312"/>
      <c r="J323" s="281"/>
      <c r="K323" s="312"/>
      <c r="L323" s="281"/>
      <c r="M323" s="312"/>
      <c r="N323" s="281"/>
      <c r="O323" s="312"/>
      <c r="P323" s="281"/>
      <c r="Q323" s="312"/>
      <c r="R323" s="281"/>
      <c r="S323" s="312"/>
      <c r="T323" s="281"/>
      <c r="U323" s="313"/>
      <c r="V323" s="281"/>
      <c r="W323" s="313"/>
      <c r="X323" s="281"/>
      <c r="Y323" s="313"/>
      <c r="Z323" s="281"/>
      <c r="AA323" s="313"/>
      <c r="AB323" s="282"/>
      <c r="AC323" s="313"/>
      <c r="AD323" s="282"/>
      <c r="AE323" s="313"/>
      <c r="AF323" s="293"/>
      <c r="AG323" s="304">
        <f>(6*$AG$6)+(12*$AG$6)+(4*$AG$6)</f>
        <v>3.3</v>
      </c>
      <c r="AH323" s="293"/>
      <c r="AI323" s="305">
        <f>1*$AI$6</f>
        <v>0.15</v>
      </c>
      <c r="AJ323" s="293"/>
      <c r="AK323" s="304">
        <f>0*$AK$6</f>
        <v>0</v>
      </c>
      <c r="AL323" s="275" t="s">
        <v>5</v>
      </c>
      <c r="AM323" s="264"/>
      <c r="AN323" s="264"/>
    </row>
    <row r="324" spans="1:40" ht="24" customHeight="1" collapsed="1" thickTop="1" thickBot="1" x14ac:dyDescent="0.25">
      <c r="A324" s="571" t="s">
        <v>288</v>
      </c>
      <c r="B324" s="572"/>
      <c r="C324" s="111"/>
      <c r="D324" s="113"/>
      <c r="E324" s="318">
        <f>SUM(E180:E323)*15</f>
        <v>0</v>
      </c>
      <c r="F324" s="113"/>
      <c r="G324" s="318">
        <f>SUM(G180:G323)*15</f>
        <v>0</v>
      </c>
      <c r="H324" s="113"/>
      <c r="I324" s="318">
        <f>SUM(I180:I323)*15</f>
        <v>0</v>
      </c>
      <c r="J324" s="113"/>
      <c r="K324" s="318">
        <f>SUM(K180:K323)*15</f>
        <v>0</v>
      </c>
      <c r="L324" s="113"/>
      <c r="M324" s="318">
        <f>SUM(M180:M323)*15</f>
        <v>0</v>
      </c>
      <c r="N324" s="113"/>
      <c r="O324" s="318">
        <f>SUM(O180:O323)*15</f>
        <v>0</v>
      </c>
      <c r="P324" s="113"/>
      <c r="Q324" s="318">
        <f>SUM(Q180:Q323)*15</f>
        <v>0</v>
      </c>
      <c r="R324" s="113"/>
      <c r="S324" s="318">
        <f>SUM(S180:S323)*15</f>
        <v>0</v>
      </c>
      <c r="T324" s="113"/>
      <c r="U324" s="318">
        <f>SUM(U180:U323)*15</f>
        <v>0</v>
      </c>
      <c r="V324" s="113"/>
      <c r="W324" s="318">
        <f>SUM(W180:W323)*15</f>
        <v>0</v>
      </c>
      <c r="X324" s="113"/>
      <c r="Y324" s="318">
        <f>SUM(Y180:Y323)*15</f>
        <v>0</v>
      </c>
      <c r="Z324" s="113"/>
      <c r="AA324" s="318">
        <f>SUM(AA180:AA323)*15</f>
        <v>0</v>
      </c>
      <c r="AB324" s="113"/>
      <c r="AC324" s="318">
        <f>SUM(AC180:AC323)*15</f>
        <v>0</v>
      </c>
      <c r="AD324" s="113"/>
      <c r="AE324" s="318">
        <f>SUM(AE180:AE323)*15</f>
        <v>1708.5000000000002</v>
      </c>
      <c r="AF324" s="113"/>
      <c r="AG324" s="318">
        <f>SUM(AG180:AG323)*15</f>
        <v>10610.249999999996</v>
      </c>
      <c r="AH324" s="113"/>
      <c r="AI324" s="318">
        <f>SUM(AI180:AI323)*15</f>
        <v>1371.7500000000002</v>
      </c>
      <c r="AJ324" s="113"/>
      <c r="AK324" s="318">
        <f>SUM(AK180:AK323)*15</f>
        <v>1304.2499999999998</v>
      </c>
      <c r="AL324" s="332">
        <f>SUM(AL180:AL323)*15</f>
        <v>1275</v>
      </c>
      <c r="AM324" s="264"/>
      <c r="AN324" s="264"/>
    </row>
    <row r="325" spans="1:40" ht="27.75" customHeight="1" thickBot="1" x14ac:dyDescent="0.25">
      <c r="A325" s="563" t="s">
        <v>307</v>
      </c>
      <c r="B325" s="564"/>
      <c r="C325" s="324"/>
      <c r="D325" s="138"/>
      <c r="E325" s="323">
        <f>E178+E324</f>
        <v>131.26</v>
      </c>
      <c r="F325" s="138"/>
      <c r="G325" s="323">
        <f>G178+G324</f>
        <v>76.7</v>
      </c>
      <c r="H325" s="138"/>
      <c r="I325" s="414">
        <f>I178+I324</f>
        <v>23.9</v>
      </c>
      <c r="J325" s="415"/>
      <c r="K325" s="414">
        <f>K178+K324</f>
        <v>24.2</v>
      </c>
      <c r="L325" s="138"/>
      <c r="M325" s="323">
        <f>M178+M324</f>
        <v>465.66999999999996</v>
      </c>
      <c r="N325" s="138"/>
      <c r="O325" s="323">
        <f>O178+O324</f>
        <v>598.77999999999986</v>
      </c>
      <c r="P325" s="138"/>
      <c r="Q325" s="323">
        <f>Q178+Q324</f>
        <v>74.11</v>
      </c>
      <c r="R325" s="138"/>
      <c r="S325" s="323">
        <f>S178+S324</f>
        <v>13.8</v>
      </c>
      <c r="T325" s="138"/>
      <c r="U325" s="323">
        <f>U178+U324</f>
        <v>345.8</v>
      </c>
      <c r="V325" s="138"/>
      <c r="W325" s="323">
        <f>W178+W324</f>
        <v>9.1000000000000014</v>
      </c>
      <c r="X325" s="138"/>
      <c r="Y325" s="414">
        <f>Y178+Y324</f>
        <v>126.39999999999999</v>
      </c>
      <c r="Z325" s="415"/>
      <c r="AA325" s="414">
        <f>AA178+AA324</f>
        <v>21.2</v>
      </c>
      <c r="AB325" s="138"/>
      <c r="AC325" s="323">
        <f>AC178+AC324</f>
        <v>279.31999999999994</v>
      </c>
      <c r="AD325" s="138"/>
      <c r="AE325" s="323">
        <f>AE178+AE324</f>
        <v>1708.5000000000002</v>
      </c>
      <c r="AF325" s="138"/>
      <c r="AG325" s="323">
        <f>AG178+AG324</f>
        <v>10610.249999999996</v>
      </c>
      <c r="AH325" s="138"/>
      <c r="AI325" s="323">
        <f>AI178+AI324</f>
        <v>1371.7500000000002</v>
      </c>
      <c r="AJ325" s="138"/>
      <c r="AK325" s="323">
        <f>AK178+AK324</f>
        <v>1304.2499999999998</v>
      </c>
      <c r="AL325" s="323">
        <f>AL178+AL324</f>
        <v>1387</v>
      </c>
      <c r="AM325" s="264"/>
      <c r="AN325" s="264"/>
    </row>
    <row r="326" spans="1:40" x14ac:dyDescent="0.2">
      <c r="AM326" s="264"/>
      <c r="AN326" s="264"/>
    </row>
    <row r="327" spans="1:40" ht="15.75" x14ac:dyDescent="0.2">
      <c r="C327" s="328" t="s">
        <v>293</v>
      </c>
      <c r="E327" s="329">
        <f>E325*1.06</f>
        <v>139.13560000000001</v>
      </c>
      <c r="G327" s="329">
        <f>G325*1.06</f>
        <v>81.302000000000007</v>
      </c>
      <c r="I327" s="329">
        <f>I325*1.06</f>
        <v>25.334</v>
      </c>
      <c r="K327" s="329">
        <f>K325*1.06</f>
        <v>25.652000000000001</v>
      </c>
      <c r="M327" s="329">
        <f>M325*1.06</f>
        <v>493.61019999999996</v>
      </c>
      <c r="O327" s="329">
        <f>O325*1.06</f>
        <v>634.70679999999993</v>
      </c>
      <c r="Q327" s="329">
        <f>Q325*1.06</f>
        <v>78.556600000000003</v>
      </c>
      <c r="S327" s="329">
        <f>S325*1.06</f>
        <v>14.628000000000002</v>
      </c>
      <c r="U327" s="329">
        <f>U325*1.06</f>
        <v>366.54800000000006</v>
      </c>
      <c r="W327" s="329">
        <f>W325*1.06</f>
        <v>9.6460000000000026</v>
      </c>
      <c r="Y327" s="329">
        <f>Y325*1.06</f>
        <v>133.98400000000001</v>
      </c>
      <c r="AA327" s="329">
        <f>AA325*1.06</f>
        <v>22.472000000000001</v>
      </c>
      <c r="AC327" s="329">
        <f>AC325*1.06</f>
        <v>296.07919999999996</v>
      </c>
      <c r="AD327" s="222"/>
      <c r="AE327" s="341">
        <f>AE325*1.06</f>
        <v>1811.0100000000004</v>
      </c>
      <c r="AG327" s="329">
        <f>AG325*1.06</f>
        <v>11246.864999999996</v>
      </c>
      <c r="AI327" s="329">
        <f>AI325*1.06</f>
        <v>1454.0550000000003</v>
      </c>
      <c r="AK327" s="329">
        <f>AK325*1.06</f>
        <v>1382.5049999999999</v>
      </c>
      <c r="AM327" s="264"/>
      <c r="AN327" s="264"/>
    </row>
    <row r="328" spans="1:40" ht="15.75" x14ac:dyDescent="0.2">
      <c r="C328" s="328" t="s">
        <v>294</v>
      </c>
      <c r="E328" s="329">
        <f>E327*1.02</f>
        <v>141.91831200000001</v>
      </c>
      <c r="G328" s="329">
        <f>G327*1.02</f>
        <v>82.92804000000001</v>
      </c>
      <c r="I328" s="329">
        <f>I327*1.02</f>
        <v>25.840679999999999</v>
      </c>
      <c r="K328" s="329">
        <f>K327*1.02</f>
        <v>26.165040000000001</v>
      </c>
      <c r="M328" s="329">
        <f>M327*1.02</f>
        <v>503.48240399999997</v>
      </c>
      <c r="O328" s="329">
        <f>O327*1.02</f>
        <v>647.40093599999989</v>
      </c>
      <c r="Q328" s="329">
        <f>Q327*1.02</f>
        <v>80.127732000000009</v>
      </c>
      <c r="S328" s="329">
        <f>S327*1.02</f>
        <v>14.920560000000002</v>
      </c>
      <c r="U328" s="329">
        <f>U327*1.02</f>
        <v>373.87896000000006</v>
      </c>
      <c r="W328" s="329">
        <f>W327*1.02</f>
        <v>9.8389200000000034</v>
      </c>
      <c r="Y328" s="329">
        <f>Y327*1.02</f>
        <v>136.66368</v>
      </c>
      <c r="AA328" s="329">
        <f>AA327*1.02</f>
        <v>22.92144</v>
      </c>
      <c r="AC328" s="329">
        <f>AC327*1.02</f>
        <v>302.00078399999995</v>
      </c>
      <c r="AD328" s="222"/>
      <c r="AE328" s="341">
        <f>AE327*1.02</f>
        <v>1847.2302000000004</v>
      </c>
      <c r="AG328" s="329">
        <f>AG327*1.02</f>
        <v>11471.802299999996</v>
      </c>
      <c r="AI328" s="329">
        <f>AI327*1.02</f>
        <v>1483.1361000000004</v>
      </c>
      <c r="AK328" s="329">
        <f>AK327*1.02</f>
        <v>1410.1550999999999</v>
      </c>
      <c r="AM328" s="264"/>
      <c r="AN328" s="264"/>
    </row>
    <row r="329" spans="1:40" x14ac:dyDescent="0.2">
      <c r="AD329" s="222"/>
      <c r="AE329" s="222"/>
    </row>
    <row r="330" spans="1:40" x14ac:dyDescent="0.2">
      <c r="AD330" s="222"/>
      <c r="AE330" s="222"/>
    </row>
    <row r="331" spans="1:40" x14ac:dyDescent="0.2">
      <c r="K331" s="331">
        <f>ROUNDUP((SUM(E327:AM327)),0)</f>
        <v>18217</v>
      </c>
      <c r="AD331" s="222"/>
      <c r="AE331" s="222"/>
    </row>
    <row r="332" spans="1:40" x14ac:dyDescent="0.2">
      <c r="AD332" s="222"/>
      <c r="AE332" s="222"/>
    </row>
    <row r="333" spans="1:40" x14ac:dyDescent="0.2">
      <c r="K333" s="331">
        <f>ROUNDUP((SUM(E328:AO328)),0)</f>
        <v>18581</v>
      </c>
      <c r="M333" s="330">
        <f>K333/K331</f>
        <v>1.0199813361146182</v>
      </c>
      <c r="AD333" s="222"/>
      <c r="AE333" s="222"/>
    </row>
    <row r="334" spans="1:40" ht="13.5" thickBot="1" x14ac:dyDescent="0.25">
      <c r="AD334" s="337"/>
      <c r="AE334" s="337"/>
      <c r="AG334" s="337"/>
      <c r="AI334" s="337"/>
      <c r="AK334" s="337"/>
    </row>
    <row r="335" spans="1:40" ht="24" customHeight="1" thickTop="1" thickBot="1" x14ac:dyDescent="0.25">
      <c r="A335" s="561" t="s">
        <v>323</v>
      </c>
      <c r="B335" s="562"/>
      <c r="C335" s="111"/>
      <c r="D335" s="113"/>
      <c r="E335" s="318">
        <v>0</v>
      </c>
      <c r="F335" s="113"/>
      <c r="G335" s="318">
        <v>0</v>
      </c>
      <c r="H335" s="113"/>
      <c r="I335" s="318">
        <v>0</v>
      </c>
      <c r="J335" s="113"/>
      <c r="K335" s="318">
        <v>0</v>
      </c>
      <c r="L335" s="113"/>
      <c r="M335" s="318">
        <v>0</v>
      </c>
      <c r="N335" s="113"/>
      <c r="O335" s="318">
        <v>0</v>
      </c>
      <c r="P335" s="113"/>
      <c r="Q335" s="318">
        <v>0</v>
      </c>
      <c r="R335" s="113"/>
      <c r="S335" s="318">
        <v>0</v>
      </c>
      <c r="T335" s="113"/>
      <c r="U335" s="318">
        <v>0</v>
      </c>
      <c r="V335" s="113"/>
      <c r="W335" s="318">
        <v>0</v>
      </c>
      <c r="X335" s="113"/>
      <c r="Y335" s="318">
        <v>0</v>
      </c>
      <c r="Z335" s="113"/>
      <c r="AA335" s="318">
        <v>0</v>
      </c>
      <c r="AB335" s="113"/>
      <c r="AC335" s="318">
        <v>0</v>
      </c>
      <c r="AD335" s="113"/>
      <c r="AE335" s="321">
        <v>0</v>
      </c>
      <c r="AF335" s="113"/>
      <c r="AG335" s="336">
        <f>(AG219+AG232+AG245+AG258+AG271+AG284+AG297+AG310+AG323)*15/0.15</f>
        <v>2055</v>
      </c>
      <c r="AH335" s="113"/>
      <c r="AI335" s="336">
        <v>0</v>
      </c>
      <c r="AJ335" s="113"/>
      <c r="AK335" s="336">
        <f>(AK219+AK232+AK245+AK258+AK271+AK284+AK297+AK310+AK323)*15/0.15</f>
        <v>0</v>
      </c>
      <c r="AL335" s="338" t="s">
        <v>324</v>
      </c>
      <c r="AM335" s="339">
        <f>SUM(D335:AK335)</f>
        <v>2055</v>
      </c>
    </row>
    <row r="336" spans="1:40" x14ac:dyDescent="0.2">
      <c r="AD336" s="222"/>
      <c r="AE336" s="222"/>
    </row>
    <row r="337" spans="2:33" x14ac:dyDescent="0.2">
      <c r="AD337" s="222"/>
      <c r="AE337" s="222"/>
      <c r="AG337" s="53" t="s">
        <v>328</v>
      </c>
    </row>
    <row r="338" spans="2:33" x14ac:dyDescent="0.2">
      <c r="N338" s="53" t="s">
        <v>456</v>
      </c>
      <c r="P338" s="352">
        <f>U90+U99+O152</f>
        <v>148.41</v>
      </c>
      <c r="Q338" s="353"/>
      <c r="AD338" s="222"/>
      <c r="AE338" s="222"/>
    </row>
    <row r="339" spans="2:33" x14ac:dyDescent="0.2">
      <c r="B339" s="139"/>
      <c r="N339" s="53" t="s">
        <v>458</v>
      </c>
      <c r="P339" s="352">
        <f>(AE180+AE181+AE183+AE184+AE186+AE187+AE189+AE190+AE192+AE193+AE195+AE196+AE198+AE199+AE201+AE202+AE204+AE205)*15</f>
        <v>1573.5000000000002</v>
      </c>
      <c r="AD339" s="222"/>
      <c r="AE339" s="222"/>
    </row>
    <row r="340" spans="2:33" x14ac:dyDescent="0.2">
      <c r="B340" s="139"/>
      <c r="N340" s="53" t="s">
        <v>460</v>
      </c>
      <c r="P340" s="352">
        <f>(AI211+AI224+AI237+AI250+AI263+AI276+AI289+AI302+AI315)*15</f>
        <v>892.5</v>
      </c>
      <c r="AD340" s="222"/>
      <c r="AE340" s="222"/>
    </row>
    <row r="341" spans="2:33" x14ac:dyDescent="0.2">
      <c r="N341" s="53" t="s">
        <v>461</v>
      </c>
      <c r="P341" s="352">
        <f>(AG207+AG209+AG213+AK215+AG220+AG222+AG226+AK228+AG233+AG235+AG239+AK241+AG246+AG248+AG252+AK254+AG259+AG261+AG265+AK267+AG272+AG274+AG278+AK280+AG285+AG287+AG291+AK293+AG298+AG300+AG304+AK306+AG311+AG313+AG317+AK319)*15</f>
        <v>6807.0000000000018</v>
      </c>
      <c r="AD341" s="222"/>
      <c r="AE341" s="222"/>
    </row>
    <row r="342" spans="2:33" x14ac:dyDescent="0.2">
      <c r="N342" s="53" t="s">
        <v>468</v>
      </c>
      <c r="P342" s="352">
        <f>E15+E18</f>
        <v>103.85999999999999</v>
      </c>
      <c r="AD342" s="222"/>
      <c r="AE342" s="222"/>
      <c r="AF342" s="222"/>
    </row>
    <row r="343" spans="2:33" x14ac:dyDescent="0.2">
      <c r="N343" s="53" t="s">
        <v>469</v>
      </c>
      <c r="P343" s="352"/>
      <c r="AD343" s="222"/>
      <c r="AE343" s="222"/>
      <c r="AF343" s="222"/>
    </row>
    <row r="344" spans="2:33" x14ac:dyDescent="0.2">
      <c r="AD344" s="222"/>
      <c r="AE344" s="222"/>
      <c r="AF344" s="222"/>
    </row>
    <row r="345" spans="2:33" x14ac:dyDescent="0.2">
      <c r="AD345" s="222"/>
      <c r="AE345" s="222"/>
      <c r="AF345" s="222"/>
    </row>
    <row r="346" spans="2:33" x14ac:dyDescent="0.2">
      <c r="AD346" s="222"/>
      <c r="AE346" s="222"/>
      <c r="AF346" s="222"/>
    </row>
    <row r="347" spans="2:33" x14ac:dyDescent="0.2">
      <c r="AD347" s="222"/>
      <c r="AE347" s="222"/>
      <c r="AF347" s="222"/>
    </row>
    <row r="348" spans="2:33" x14ac:dyDescent="0.2">
      <c r="AD348" s="222"/>
      <c r="AE348" s="222"/>
      <c r="AF348" s="222"/>
      <c r="AG348" s="222"/>
    </row>
    <row r="349" spans="2:33" x14ac:dyDescent="0.2">
      <c r="AD349" s="222"/>
      <c r="AE349" s="222"/>
      <c r="AF349" s="222"/>
      <c r="AG349" s="222"/>
    </row>
    <row r="350" spans="2:33" x14ac:dyDescent="0.2">
      <c r="AD350" s="222"/>
      <c r="AE350" s="222"/>
      <c r="AF350" s="222"/>
      <c r="AG350" s="222"/>
    </row>
    <row r="351" spans="2:33" x14ac:dyDescent="0.2">
      <c r="AD351" s="222"/>
      <c r="AE351" s="222"/>
      <c r="AF351" s="222"/>
      <c r="AG351" s="222"/>
    </row>
    <row r="352" spans="2:33" x14ac:dyDescent="0.2">
      <c r="AD352" s="222"/>
      <c r="AE352" s="222"/>
      <c r="AF352" s="222"/>
      <c r="AG352" s="222"/>
    </row>
    <row r="353" spans="30:33" x14ac:dyDescent="0.2">
      <c r="AD353" s="222"/>
      <c r="AE353" s="222"/>
      <c r="AF353" s="222"/>
      <c r="AG353" s="222"/>
    </row>
    <row r="354" spans="30:33" x14ac:dyDescent="0.2">
      <c r="AD354" s="222"/>
      <c r="AE354" s="222"/>
      <c r="AF354" s="222"/>
      <c r="AG354" s="222"/>
    </row>
    <row r="355" spans="30:33" x14ac:dyDescent="0.2">
      <c r="AD355" s="222"/>
      <c r="AE355" s="222"/>
      <c r="AF355" s="222"/>
      <c r="AG355" s="222"/>
    </row>
    <row r="356" spans="30:33" x14ac:dyDescent="0.2">
      <c r="AD356" s="222"/>
      <c r="AE356" s="222"/>
      <c r="AF356" s="222"/>
      <c r="AG356" s="222"/>
    </row>
    <row r="357" spans="30:33" x14ac:dyDescent="0.2">
      <c r="AD357" s="222"/>
      <c r="AE357" s="222"/>
      <c r="AF357" s="222"/>
      <c r="AG357" s="222"/>
    </row>
    <row r="358" spans="30:33" x14ac:dyDescent="0.2">
      <c r="AD358" s="222"/>
      <c r="AE358" s="222"/>
      <c r="AF358" s="222"/>
      <c r="AG358" s="222"/>
    </row>
    <row r="359" spans="30:33" x14ac:dyDescent="0.2">
      <c r="AD359" s="222"/>
      <c r="AE359" s="222"/>
      <c r="AF359" s="222"/>
      <c r="AG359" s="222"/>
    </row>
    <row r="360" spans="30:33" x14ac:dyDescent="0.2">
      <c r="AD360" s="222"/>
      <c r="AE360" s="222"/>
      <c r="AF360" s="222"/>
      <c r="AG360" s="222"/>
    </row>
    <row r="361" spans="30:33" x14ac:dyDescent="0.2">
      <c r="AD361" s="222"/>
      <c r="AE361" s="222"/>
      <c r="AF361" s="222"/>
      <c r="AG361" s="222"/>
    </row>
    <row r="362" spans="30:33" x14ac:dyDescent="0.2">
      <c r="AD362" s="222"/>
      <c r="AE362" s="222"/>
      <c r="AF362" s="222"/>
      <c r="AG362" s="222"/>
    </row>
    <row r="363" spans="30:33" x14ac:dyDescent="0.2">
      <c r="AD363" s="222"/>
      <c r="AE363" s="222"/>
      <c r="AF363" s="222"/>
      <c r="AG363" s="222"/>
    </row>
    <row r="364" spans="30:33" x14ac:dyDescent="0.2">
      <c r="AD364" s="222"/>
      <c r="AE364" s="222"/>
      <c r="AF364" s="222"/>
      <c r="AG364" s="222"/>
    </row>
    <row r="365" spans="30:33" x14ac:dyDescent="0.2">
      <c r="AD365" s="222"/>
      <c r="AE365" s="222"/>
      <c r="AF365" s="222"/>
      <c r="AG365" s="222"/>
    </row>
    <row r="366" spans="30:33" x14ac:dyDescent="0.2">
      <c r="AD366" s="222"/>
      <c r="AE366" s="222"/>
      <c r="AF366" s="222"/>
      <c r="AG366" s="222"/>
    </row>
    <row r="367" spans="30:33" x14ac:dyDescent="0.2">
      <c r="AD367" s="222"/>
      <c r="AE367" s="222"/>
      <c r="AF367" s="222"/>
      <c r="AG367" s="222"/>
    </row>
    <row r="368" spans="30:33" x14ac:dyDescent="0.2">
      <c r="AD368" s="222"/>
      <c r="AE368" s="222"/>
      <c r="AF368" s="222"/>
      <c r="AG368" s="222"/>
    </row>
    <row r="369" spans="30:33" x14ac:dyDescent="0.2">
      <c r="AD369" s="222"/>
      <c r="AE369" s="222"/>
      <c r="AF369" s="222"/>
      <c r="AG369" s="222"/>
    </row>
    <row r="370" spans="30:33" x14ac:dyDescent="0.2">
      <c r="AD370" s="222"/>
      <c r="AE370" s="222"/>
      <c r="AF370" s="222"/>
      <c r="AG370" s="222"/>
    </row>
    <row r="371" spans="30:33" x14ac:dyDescent="0.2">
      <c r="AD371" s="222"/>
      <c r="AE371" s="222"/>
      <c r="AF371" s="222"/>
      <c r="AG371" s="222"/>
    </row>
    <row r="372" spans="30:33" x14ac:dyDescent="0.2">
      <c r="AD372" s="222"/>
      <c r="AE372" s="222"/>
      <c r="AF372" s="222"/>
      <c r="AG372" s="222"/>
    </row>
    <row r="373" spans="30:33" x14ac:dyDescent="0.2">
      <c r="AD373" s="222"/>
      <c r="AE373" s="222"/>
      <c r="AF373" s="222"/>
      <c r="AG373" s="222"/>
    </row>
    <row r="374" spans="30:33" x14ac:dyDescent="0.2">
      <c r="AD374" s="222"/>
      <c r="AE374" s="222"/>
      <c r="AF374" s="222"/>
      <c r="AG374" s="222"/>
    </row>
    <row r="375" spans="30:33" x14ac:dyDescent="0.2">
      <c r="AD375" s="222"/>
      <c r="AE375" s="222"/>
      <c r="AF375" s="222"/>
      <c r="AG375" s="222"/>
    </row>
    <row r="376" spans="30:33" x14ac:dyDescent="0.2">
      <c r="AD376" s="222"/>
      <c r="AE376" s="222"/>
      <c r="AF376" s="222"/>
      <c r="AG376" s="222"/>
    </row>
    <row r="377" spans="30:33" x14ac:dyDescent="0.2">
      <c r="AD377" s="222"/>
      <c r="AE377" s="222"/>
      <c r="AF377" s="222"/>
      <c r="AG377" s="222"/>
    </row>
    <row r="378" spans="30:33" x14ac:dyDescent="0.2">
      <c r="AD378" s="222"/>
      <c r="AE378" s="222"/>
      <c r="AF378" s="222"/>
      <c r="AG378" s="222"/>
    </row>
    <row r="379" spans="30:33" x14ac:dyDescent="0.2">
      <c r="AD379" s="222"/>
      <c r="AE379" s="222"/>
      <c r="AF379" s="222"/>
      <c r="AG379" s="222"/>
    </row>
  </sheetData>
  <mergeCells count="215">
    <mergeCell ref="AF5:AG5"/>
    <mergeCell ref="AH5:AI5"/>
    <mergeCell ref="AJ5:AK5"/>
    <mergeCell ref="A117:A120"/>
    <mergeCell ref="B117:B120"/>
    <mergeCell ref="D5:E5"/>
    <mergeCell ref="AD5:AE5"/>
    <mergeCell ref="A7:B7"/>
    <mergeCell ref="A8:A10"/>
    <mergeCell ref="B8:B10"/>
    <mergeCell ref="A11:A13"/>
    <mergeCell ref="B11:B13"/>
    <mergeCell ref="A23:A25"/>
    <mergeCell ref="B23:B25"/>
    <mergeCell ref="A26:A28"/>
    <mergeCell ref="B26:B28"/>
    <mergeCell ref="A14:A16"/>
    <mergeCell ref="B14:B16"/>
    <mergeCell ref="A56:A58"/>
    <mergeCell ref="B56:B58"/>
    <mergeCell ref="A59:A61"/>
    <mergeCell ref="B59:B61"/>
    <mergeCell ref="A62:A64"/>
    <mergeCell ref="B62:B64"/>
    <mergeCell ref="A1:C1"/>
    <mergeCell ref="A2:A4"/>
    <mergeCell ref="B2:B4"/>
    <mergeCell ref="C2:C4"/>
    <mergeCell ref="D2:AK2"/>
    <mergeCell ref="D3:E3"/>
    <mergeCell ref="F3:G3"/>
    <mergeCell ref="H3:I3"/>
    <mergeCell ref="J3:K3"/>
    <mergeCell ref="L3:M3"/>
    <mergeCell ref="AF3:AG3"/>
    <mergeCell ref="AH3:AI3"/>
    <mergeCell ref="AJ3:AK3"/>
    <mergeCell ref="N3:O3"/>
    <mergeCell ref="R3:S3"/>
    <mergeCell ref="T3:U3"/>
    <mergeCell ref="V3:W3"/>
    <mergeCell ref="X3:Y3"/>
    <mergeCell ref="Z3:AA3"/>
    <mergeCell ref="AB3:AC3"/>
    <mergeCell ref="AD3:AE3"/>
    <mergeCell ref="P3:Q3"/>
    <mergeCell ref="A17:A19"/>
    <mergeCell ref="B17:B19"/>
    <mergeCell ref="A20:A22"/>
    <mergeCell ref="B20:B22"/>
    <mergeCell ref="A47:A49"/>
    <mergeCell ref="B47:B49"/>
    <mergeCell ref="A50:A52"/>
    <mergeCell ref="B50:B52"/>
    <mergeCell ref="A53:A55"/>
    <mergeCell ref="B53:B55"/>
    <mergeCell ref="A32:A34"/>
    <mergeCell ref="B32:B34"/>
    <mergeCell ref="A35:A37"/>
    <mergeCell ref="B35:B37"/>
    <mergeCell ref="A41:A43"/>
    <mergeCell ref="B41:B43"/>
    <mergeCell ref="A29:A31"/>
    <mergeCell ref="B29:B31"/>
    <mergeCell ref="A38:A40"/>
    <mergeCell ref="B38:B40"/>
    <mergeCell ref="A44:A46"/>
    <mergeCell ref="B44:B46"/>
    <mergeCell ref="A74:A76"/>
    <mergeCell ref="B74:B76"/>
    <mergeCell ref="A77:A79"/>
    <mergeCell ref="B77:B79"/>
    <mergeCell ref="A80:A82"/>
    <mergeCell ref="B80:B82"/>
    <mergeCell ref="A65:A67"/>
    <mergeCell ref="B65:B67"/>
    <mergeCell ref="A68:A70"/>
    <mergeCell ref="B68:B70"/>
    <mergeCell ref="A71:A73"/>
    <mergeCell ref="B71:B73"/>
    <mergeCell ref="A92:A94"/>
    <mergeCell ref="B92:B94"/>
    <mergeCell ref="A95:A97"/>
    <mergeCell ref="B95:B97"/>
    <mergeCell ref="A101:A104"/>
    <mergeCell ref="B101:B104"/>
    <mergeCell ref="A98:A100"/>
    <mergeCell ref="B98:B100"/>
    <mergeCell ref="A83:A85"/>
    <mergeCell ref="B83:B85"/>
    <mergeCell ref="A86:A88"/>
    <mergeCell ref="B86:B88"/>
    <mergeCell ref="A89:A91"/>
    <mergeCell ref="B89:B91"/>
    <mergeCell ref="A121:A123"/>
    <mergeCell ref="B121:B123"/>
    <mergeCell ref="A124:A126"/>
    <mergeCell ref="B124:B126"/>
    <mergeCell ref="A127:A129"/>
    <mergeCell ref="B127:B129"/>
    <mergeCell ref="A105:A108"/>
    <mergeCell ref="B105:B108"/>
    <mergeCell ref="A109:A112"/>
    <mergeCell ref="B109:B112"/>
    <mergeCell ref="A113:A116"/>
    <mergeCell ref="B113:B116"/>
    <mergeCell ref="A139:A141"/>
    <mergeCell ref="B139:B141"/>
    <mergeCell ref="A142:A144"/>
    <mergeCell ref="B142:B144"/>
    <mergeCell ref="A145:A147"/>
    <mergeCell ref="B145:B147"/>
    <mergeCell ref="A130:A132"/>
    <mergeCell ref="B130:B132"/>
    <mergeCell ref="A133:A135"/>
    <mergeCell ref="B133:B135"/>
    <mergeCell ref="A136:A138"/>
    <mergeCell ref="B136:B138"/>
    <mergeCell ref="A160:A162"/>
    <mergeCell ref="B160:B162"/>
    <mergeCell ref="A163:A165"/>
    <mergeCell ref="B163:B165"/>
    <mergeCell ref="A166:A168"/>
    <mergeCell ref="B166:B168"/>
    <mergeCell ref="A148:A150"/>
    <mergeCell ref="B148:B150"/>
    <mergeCell ref="A151:A153"/>
    <mergeCell ref="B151:B153"/>
    <mergeCell ref="A157:A159"/>
    <mergeCell ref="B157:B159"/>
    <mergeCell ref="A154:A156"/>
    <mergeCell ref="B154:B156"/>
    <mergeCell ref="A180:A182"/>
    <mergeCell ref="B180:B182"/>
    <mergeCell ref="A183:A185"/>
    <mergeCell ref="B183:B185"/>
    <mergeCell ref="A186:A188"/>
    <mergeCell ref="B186:B188"/>
    <mergeCell ref="A169:A171"/>
    <mergeCell ref="B169:B171"/>
    <mergeCell ref="A175:A177"/>
    <mergeCell ref="B175:B177"/>
    <mergeCell ref="A178:B178"/>
    <mergeCell ref="A179:B179"/>
    <mergeCell ref="A172:A174"/>
    <mergeCell ref="B172:B174"/>
    <mergeCell ref="A233:A245"/>
    <mergeCell ref="B239:B240"/>
    <mergeCell ref="B241:B242"/>
    <mergeCell ref="A189:A191"/>
    <mergeCell ref="B189:B191"/>
    <mergeCell ref="A192:A194"/>
    <mergeCell ref="B192:B194"/>
    <mergeCell ref="A195:A197"/>
    <mergeCell ref="B195:B197"/>
    <mergeCell ref="B222:B223"/>
    <mergeCell ref="B224:B225"/>
    <mergeCell ref="B226:B227"/>
    <mergeCell ref="A207:A219"/>
    <mergeCell ref="B207:B208"/>
    <mergeCell ref="B209:B210"/>
    <mergeCell ref="B211:B212"/>
    <mergeCell ref="B213:B214"/>
    <mergeCell ref="B215:B216"/>
    <mergeCell ref="A220:A232"/>
    <mergeCell ref="B228:B229"/>
    <mergeCell ref="A198:A200"/>
    <mergeCell ref="B198:B200"/>
    <mergeCell ref="A201:A203"/>
    <mergeCell ref="B201:B203"/>
    <mergeCell ref="B289:B290"/>
    <mergeCell ref="B291:B292"/>
    <mergeCell ref="B293:B294"/>
    <mergeCell ref="B259:B260"/>
    <mergeCell ref="B246:B247"/>
    <mergeCell ref="B248:B249"/>
    <mergeCell ref="A246:A258"/>
    <mergeCell ref="B250:B251"/>
    <mergeCell ref="B252:B253"/>
    <mergeCell ref="B254:B255"/>
    <mergeCell ref="A259:A271"/>
    <mergeCell ref="B261:B262"/>
    <mergeCell ref="B263:B264"/>
    <mergeCell ref="B265:B266"/>
    <mergeCell ref="B267:B268"/>
    <mergeCell ref="A272:A284"/>
    <mergeCell ref="B272:B273"/>
    <mergeCell ref="B274:B275"/>
    <mergeCell ref="B276:B277"/>
    <mergeCell ref="B278:B279"/>
    <mergeCell ref="B280:B281"/>
    <mergeCell ref="A204:A206"/>
    <mergeCell ref="B204:B206"/>
    <mergeCell ref="B233:B234"/>
    <mergeCell ref="B235:B236"/>
    <mergeCell ref="B237:B238"/>
    <mergeCell ref="B220:B221"/>
    <mergeCell ref="A335:B335"/>
    <mergeCell ref="A298:A310"/>
    <mergeCell ref="B298:B299"/>
    <mergeCell ref="B300:B301"/>
    <mergeCell ref="B302:B303"/>
    <mergeCell ref="B304:B305"/>
    <mergeCell ref="B306:B307"/>
    <mergeCell ref="A324:B324"/>
    <mergeCell ref="A325:B325"/>
    <mergeCell ref="A311:A323"/>
    <mergeCell ref="B311:B312"/>
    <mergeCell ref="B313:B314"/>
    <mergeCell ref="B315:B316"/>
    <mergeCell ref="B317:B318"/>
    <mergeCell ref="B319:B320"/>
    <mergeCell ref="A285:A297"/>
    <mergeCell ref="B285:B286"/>
    <mergeCell ref="B287:B288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W242"/>
  <sheetViews>
    <sheetView zoomScale="90" zoomScaleNormal="90" workbookViewId="0">
      <pane xSplit="3" ySplit="7" topLeftCell="D8" activePane="bottomRight" state="frozen"/>
      <selection pane="topRight" activeCell="D1" sqref="D1"/>
      <selection pane="bottomLeft" activeCell="A9" sqref="A9"/>
      <selection pane="bottomRight" activeCell="G29" sqref="G28:G29"/>
    </sheetView>
  </sheetViews>
  <sheetFormatPr defaultRowHeight="12.75" outlineLevelRow="1" x14ac:dyDescent="0.2"/>
  <cols>
    <col min="1" max="1" width="9.33203125" style="53"/>
    <col min="2" max="2" width="9.33203125" style="53" customWidth="1"/>
    <col min="3" max="3" width="33.1640625" style="53" customWidth="1"/>
    <col min="4" max="11" width="8.83203125" style="53" customWidth="1"/>
    <col min="12" max="12" width="8.83203125" style="140" customWidth="1"/>
    <col min="13" max="19" width="8.83203125" style="53" customWidth="1"/>
    <col min="20" max="20" width="9.83203125" style="53" customWidth="1"/>
    <col min="21" max="21" width="10.33203125" style="53" customWidth="1"/>
    <col min="22" max="16384" width="9.33203125" style="53"/>
  </cols>
  <sheetData>
    <row r="1" spans="1:23" ht="19.5" thickBot="1" x14ac:dyDescent="0.25">
      <c r="A1" s="624" t="s">
        <v>485</v>
      </c>
      <c r="B1" s="625"/>
      <c r="C1" s="625"/>
      <c r="L1" s="222"/>
    </row>
    <row r="2" spans="1:23" ht="15" customHeight="1" thickBot="1" x14ac:dyDescent="0.25">
      <c r="A2" s="608" t="s">
        <v>128</v>
      </c>
      <c r="B2" s="611" t="s">
        <v>127</v>
      </c>
      <c r="C2" s="614" t="s">
        <v>47</v>
      </c>
      <c r="D2" s="617" t="s">
        <v>48</v>
      </c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145" t="s">
        <v>49</v>
      </c>
    </row>
    <row r="3" spans="1:23" ht="30" customHeight="1" x14ac:dyDescent="0.2">
      <c r="A3" s="609"/>
      <c r="B3" s="612"/>
      <c r="C3" s="615"/>
      <c r="D3" s="665" t="s">
        <v>484</v>
      </c>
      <c r="E3" s="666"/>
      <c r="F3" s="665" t="s">
        <v>122</v>
      </c>
      <c r="G3" s="666"/>
      <c r="H3" s="665" t="s">
        <v>123</v>
      </c>
      <c r="I3" s="666"/>
      <c r="J3" s="663" t="s">
        <v>414</v>
      </c>
      <c r="K3" s="664"/>
      <c r="L3" s="663" t="s">
        <v>50</v>
      </c>
      <c r="M3" s="664"/>
      <c r="N3" s="606" t="s">
        <v>413</v>
      </c>
      <c r="O3" s="607"/>
      <c r="P3" s="606" t="s">
        <v>414</v>
      </c>
      <c r="Q3" s="607"/>
      <c r="R3" s="606" t="s">
        <v>415</v>
      </c>
      <c r="S3" s="607"/>
      <c r="T3" s="146"/>
    </row>
    <row r="4" spans="1:23" ht="26.25" thickBot="1" x14ac:dyDescent="0.25">
      <c r="A4" s="610"/>
      <c r="B4" s="613"/>
      <c r="C4" s="616"/>
      <c r="D4" s="55" t="s">
        <v>126</v>
      </c>
      <c r="E4" s="57" t="s">
        <v>55</v>
      </c>
      <c r="F4" s="55" t="s">
        <v>126</v>
      </c>
      <c r="G4" s="57" t="s">
        <v>55</v>
      </c>
      <c r="H4" s="55" t="s">
        <v>126</v>
      </c>
      <c r="I4" s="57" t="s">
        <v>55</v>
      </c>
      <c r="J4" s="55" t="s">
        <v>126</v>
      </c>
      <c r="K4" s="57" t="s">
        <v>55</v>
      </c>
      <c r="L4" s="55" t="s">
        <v>126</v>
      </c>
      <c r="M4" s="57" t="s">
        <v>55</v>
      </c>
      <c r="N4" s="56" t="s">
        <v>54</v>
      </c>
      <c r="O4" s="57" t="s">
        <v>55</v>
      </c>
      <c r="P4" s="56" t="s">
        <v>54</v>
      </c>
      <c r="Q4" s="57" t="s">
        <v>55</v>
      </c>
      <c r="R4" s="56" t="s">
        <v>54</v>
      </c>
      <c r="S4" s="57" t="s">
        <v>55</v>
      </c>
      <c r="T4" s="146"/>
    </row>
    <row r="5" spans="1:23" ht="64.5" customHeight="1" x14ac:dyDescent="0.2">
      <c r="A5" s="58"/>
      <c r="B5" s="59"/>
      <c r="C5" s="274" t="s">
        <v>232</v>
      </c>
      <c r="D5" s="635" t="s">
        <v>282</v>
      </c>
      <c r="E5" s="636"/>
      <c r="F5" s="60"/>
      <c r="G5" s="168"/>
      <c r="H5" s="61"/>
      <c r="I5" s="371"/>
      <c r="J5" s="62"/>
      <c r="K5" s="371"/>
      <c r="L5" s="62"/>
      <c r="M5" s="371"/>
      <c r="N5" s="635" t="s">
        <v>476</v>
      </c>
      <c r="O5" s="636"/>
      <c r="P5" s="635" t="s">
        <v>471</v>
      </c>
      <c r="Q5" s="636"/>
      <c r="R5" s="635" t="s">
        <v>287</v>
      </c>
      <c r="S5" s="636"/>
      <c r="T5" s="64"/>
    </row>
    <row r="6" spans="1:23" x14ac:dyDescent="0.2">
      <c r="A6" s="65"/>
      <c r="B6" s="69"/>
      <c r="C6" s="70" t="s">
        <v>56</v>
      </c>
      <c r="D6" s="71"/>
      <c r="E6" s="72">
        <v>0.5</v>
      </c>
      <c r="F6" s="72">
        <v>0.3</v>
      </c>
      <c r="G6" s="72">
        <v>0.15</v>
      </c>
      <c r="H6" s="67"/>
      <c r="I6" s="372"/>
      <c r="J6" s="68"/>
      <c r="K6" s="372"/>
      <c r="L6" s="71"/>
      <c r="M6" s="72">
        <v>0.5</v>
      </c>
      <c r="N6" s="289">
        <v>0.15</v>
      </c>
      <c r="O6" s="72">
        <v>0.15</v>
      </c>
      <c r="P6" s="289">
        <v>0.15</v>
      </c>
      <c r="Q6" s="72">
        <v>0.25</v>
      </c>
      <c r="R6" s="289">
        <v>0.15</v>
      </c>
      <c r="S6" s="72">
        <v>0.25</v>
      </c>
      <c r="T6" s="64"/>
    </row>
    <row r="7" spans="1:23" ht="24" customHeight="1" thickBot="1" x14ac:dyDescent="0.25">
      <c r="A7" s="637" t="s">
        <v>289</v>
      </c>
      <c r="B7" s="638"/>
      <c r="C7" s="78"/>
      <c r="D7" s="81"/>
      <c r="E7" s="81"/>
      <c r="F7" s="79"/>
      <c r="G7" s="80"/>
      <c r="H7" s="82"/>
      <c r="I7" s="80"/>
      <c r="J7" s="82"/>
      <c r="K7" s="80"/>
      <c r="L7" s="82"/>
      <c r="M7" s="80"/>
      <c r="N7" s="82"/>
      <c r="O7" s="80"/>
      <c r="P7" s="82"/>
      <c r="Q7" s="80"/>
      <c r="R7" s="82"/>
      <c r="S7" s="80"/>
      <c r="T7" s="84"/>
    </row>
    <row r="8" spans="1:23" ht="13.5" outlineLevel="1" thickTop="1" x14ac:dyDescent="0.2">
      <c r="A8" s="667" t="s">
        <v>331</v>
      </c>
      <c r="B8" s="670" t="s">
        <v>504</v>
      </c>
      <c r="C8" s="154" t="s">
        <v>57</v>
      </c>
      <c r="D8" s="88"/>
      <c r="E8" s="175"/>
      <c r="F8" s="86"/>
      <c r="G8" s="175"/>
      <c r="H8" s="88"/>
      <c r="I8" s="175"/>
      <c r="J8" s="90"/>
      <c r="K8" s="215">
        <f>5.6+26.4</f>
        <v>32</v>
      </c>
      <c r="L8" s="88"/>
      <c r="M8" s="215"/>
      <c r="N8" s="88"/>
      <c r="O8" s="89"/>
      <c r="P8" s="88"/>
      <c r="Q8" s="89"/>
      <c r="R8" s="88"/>
      <c r="S8" s="89"/>
      <c r="T8" s="92"/>
    </row>
    <row r="9" spans="1:23" outlineLevel="1" x14ac:dyDescent="0.2">
      <c r="A9" s="668"/>
      <c r="B9" s="671"/>
      <c r="C9" s="105" t="s">
        <v>143</v>
      </c>
      <c r="D9" s="217"/>
      <c r="E9" s="176"/>
      <c r="F9" s="60"/>
      <c r="G9" s="176"/>
      <c r="H9" s="217"/>
      <c r="I9" s="176"/>
      <c r="J9" s="261"/>
      <c r="K9" s="190">
        <f>(0.7+0.18+3.44)+1.5*1</f>
        <v>5.82</v>
      </c>
      <c r="L9" s="217"/>
      <c r="M9" s="190"/>
      <c r="N9" s="217"/>
      <c r="O9" s="94"/>
      <c r="P9" s="217"/>
      <c r="Q9" s="94"/>
      <c r="R9" s="217"/>
      <c r="S9" s="94"/>
      <c r="T9" s="97"/>
    </row>
    <row r="10" spans="1:23" ht="13.5" outlineLevel="1" thickBot="1" x14ac:dyDescent="0.25">
      <c r="A10" s="669"/>
      <c r="B10" s="672"/>
      <c r="C10" s="152" t="s">
        <v>141</v>
      </c>
      <c r="D10" s="114"/>
      <c r="E10" s="178"/>
      <c r="F10" s="155"/>
      <c r="G10" s="178"/>
      <c r="H10" s="114"/>
      <c r="I10" s="178"/>
      <c r="J10" s="157"/>
      <c r="K10" s="213">
        <f>$E$6+1*$G$6+5*$F$6+1*3*$G$6</f>
        <v>2.5999999999999996</v>
      </c>
      <c r="L10" s="158"/>
      <c r="M10" s="213"/>
      <c r="N10" s="364"/>
      <c r="O10" s="153"/>
      <c r="P10" s="364"/>
      <c r="Q10" s="153"/>
      <c r="R10" s="364"/>
      <c r="S10" s="153"/>
      <c r="T10" s="159" t="s">
        <v>5</v>
      </c>
    </row>
    <row r="11" spans="1:23" ht="13.5" outlineLevel="1" thickTop="1" x14ac:dyDescent="0.2">
      <c r="A11" s="667" t="s">
        <v>331</v>
      </c>
      <c r="B11" s="670" t="s">
        <v>505</v>
      </c>
      <c r="C11" s="154" t="s">
        <v>57</v>
      </c>
      <c r="D11" s="88"/>
      <c r="E11" s="175"/>
      <c r="F11" s="86"/>
      <c r="G11" s="175"/>
      <c r="H11" s="88"/>
      <c r="I11" s="175"/>
      <c r="J11" s="90"/>
      <c r="K11" s="215">
        <v>21.5</v>
      </c>
      <c r="L11" s="88"/>
      <c r="M11" s="215"/>
      <c r="N11" s="88"/>
      <c r="O11" s="89"/>
      <c r="P11" s="88"/>
      <c r="Q11" s="89"/>
      <c r="R11" s="88"/>
      <c r="S11" s="89"/>
      <c r="T11" s="92"/>
      <c r="V11" s="680" t="s">
        <v>508</v>
      </c>
    </row>
    <row r="12" spans="1:23" outlineLevel="1" x14ac:dyDescent="0.2">
      <c r="A12" s="668"/>
      <c r="B12" s="671"/>
      <c r="C12" s="105" t="s">
        <v>143</v>
      </c>
      <c r="D12" s="217"/>
      <c r="E12" s="176"/>
      <c r="F12" s="60"/>
      <c r="G12" s="176"/>
      <c r="H12" s="217"/>
      <c r="I12" s="176"/>
      <c r="J12" s="261"/>
      <c r="K12" s="214">
        <f>0.7+0.7*3</f>
        <v>2.8</v>
      </c>
      <c r="L12" s="217"/>
      <c r="M12" s="214"/>
      <c r="N12" s="217"/>
      <c r="O12" s="94"/>
      <c r="P12" s="217"/>
      <c r="Q12" s="94"/>
      <c r="R12" s="217"/>
      <c r="S12" s="94"/>
      <c r="T12" s="97"/>
      <c r="V12" s="681"/>
      <c r="W12" s="53" t="s">
        <v>509</v>
      </c>
    </row>
    <row r="13" spans="1:23" ht="13.5" outlineLevel="1" thickBot="1" x14ac:dyDescent="0.25">
      <c r="A13" s="669"/>
      <c r="B13" s="672"/>
      <c r="C13" s="152" t="s">
        <v>141</v>
      </c>
      <c r="D13" s="114"/>
      <c r="E13" s="178"/>
      <c r="F13" s="155"/>
      <c r="G13" s="178"/>
      <c r="H13" s="114"/>
      <c r="I13" s="178"/>
      <c r="J13" s="157"/>
      <c r="K13" s="213">
        <f>$E$6+3*$E$6+2*3*$G$6</f>
        <v>2.9</v>
      </c>
      <c r="L13" s="158"/>
      <c r="M13" s="213"/>
      <c r="N13" s="364"/>
      <c r="O13" s="153"/>
      <c r="P13" s="364"/>
      <c r="Q13" s="153"/>
      <c r="R13" s="364"/>
      <c r="S13" s="153"/>
      <c r="T13" s="159">
        <v>2</v>
      </c>
      <c r="V13" s="682"/>
    </row>
    <row r="14" spans="1:23" ht="13.5" outlineLevel="1" thickTop="1" x14ac:dyDescent="0.2">
      <c r="A14" s="667" t="s">
        <v>331</v>
      </c>
      <c r="B14" s="670" t="s">
        <v>506</v>
      </c>
      <c r="C14" s="154" t="s">
        <v>57</v>
      </c>
      <c r="D14" s="88"/>
      <c r="E14" s="175"/>
      <c r="F14" s="86"/>
      <c r="G14" s="175"/>
      <c r="H14" s="88"/>
      <c r="I14" s="175"/>
      <c r="J14" s="90"/>
      <c r="K14" s="215">
        <v>112.7</v>
      </c>
      <c r="L14" s="88"/>
      <c r="M14" s="215"/>
      <c r="N14" s="88"/>
      <c r="O14" s="87"/>
      <c r="P14" s="88"/>
      <c r="Q14" s="87"/>
      <c r="R14" s="88"/>
      <c r="S14" s="87"/>
      <c r="T14" s="92"/>
    </row>
    <row r="15" spans="1:23" outlineLevel="1" x14ac:dyDescent="0.2">
      <c r="A15" s="668"/>
      <c r="B15" s="671"/>
      <c r="C15" s="105" t="s">
        <v>143</v>
      </c>
      <c r="D15" s="217"/>
      <c r="E15" s="176"/>
      <c r="F15" s="60"/>
      <c r="G15" s="176"/>
      <c r="H15" s="217"/>
      <c r="I15" s="176"/>
      <c r="J15" s="261"/>
      <c r="K15" s="214">
        <f>0.7+1*4</f>
        <v>4.7</v>
      </c>
      <c r="L15" s="217"/>
      <c r="M15" s="214"/>
      <c r="N15" s="217"/>
      <c r="O15" s="93"/>
      <c r="P15" s="217"/>
      <c r="Q15" s="93"/>
      <c r="R15" s="217"/>
      <c r="S15" s="93"/>
      <c r="T15" s="97"/>
    </row>
    <row r="16" spans="1:23" ht="13.5" outlineLevel="1" thickBot="1" x14ac:dyDescent="0.25">
      <c r="A16" s="669"/>
      <c r="B16" s="672"/>
      <c r="C16" s="152" t="s">
        <v>141</v>
      </c>
      <c r="D16" s="114"/>
      <c r="E16" s="178"/>
      <c r="F16" s="155"/>
      <c r="G16" s="178"/>
      <c r="H16" s="114"/>
      <c r="I16" s="178"/>
      <c r="J16" s="157"/>
      <c r="K16" s="213">
        <f>$E$6+4*$G$6+20*3*$G$6+20*$F$6</f>
        <v>16.100000000000001</v>
      </c>
      <c r="L16" s="158"/>
      <c r="M16" s="213"/>
      <c r="N16" s="363"/>
      <c r="O16" s="98"/>
      <c r="P16" s="363"/>
      <c r="Q16" s="98"/>
      <c r="R16" s="363"/>
      <c r="S16" s="98"/>
      <c r="T16" s="159">
        <v>20</v>
      </c>
    </row>
    <row r="17" spans="1:22" ht="13.5" outlineLevel="1" thickTop="1" x14ac:dyDescent="0.2">
      <c r="A17" s="667" t="s">
        <v>331</v>
      </c>
      <c r="B17" s="670" t="s">
        <v>483</v>
      </c>
      <c r="C17" s="154" t="s">
        <v>57</v>
      </c>
      <c r="D17" s="88"/>
      <c r="E17" s="175"/>
      <c r="F17" s="86"/>
      <c r="G17" s="175"/>
      <c r="H17" s="88"/>
      <c r="I17" s="175"/>
      <c r="J17" s="90"/>
      <c r="K17" s="215">
        <f>44.6+54.7*15</f>
        <v>865.1</v>
      </c>
      <c r="L17" s="88"/>
      <c r="M17" s="215">
        <v>12.8</v>
      </c>
      <c r="N17" s="88"/>
      <c r="O17" s="87"/>
      <c r="P17" s="88"/>
      <c r="Q17" s="87"/>
      <c r="R17" s="88"/>
      <c r="S17" s="87"/>
      <c r="T17" s="92"/>
    </row>
    <row r="18" spans="1:22" outlineLevel="1" x14ac:dyDescent="0.2">
      <c r="A18" s="668"/>
      <c r="B18" s="671"/>
      <c r="C18" s="105" t="s">
        <v>143</v>
      </c>
      <c r="D18" s="217"/>
      <c r="E18" s="176"/>
      <c r="F18" s="60"/>
      <c r="G18" s="176"/>
      <c r="H18" s="217"/>
      <c r="I18" s="176"/>
      <c r="J18" s="261"/>
      <c r="K18" s="214">
        <f>(1.5*5)+(0.8*3)*15</f>
        <v>43.500000000000007</v>
      </c>
      <c r="L18" s="217"/>
      <c r="M18" s="214">
        <f>(0.7+(0.18)+(3.44+0.18)+(2.82+0.18)*14+(3.08))+(0.7+0.18+3.5)</f>
        <v>53.96</v>
      </c>
      <c r="N18" s="217"/>
      <c r="O18" s="93"/>
      <c r="P18" s="217"/>
      <c r="Q18" s="93"/>
      <c r="R18" s="217"/>
      <c r="S18" s="93"/>
      <c r="T18" s="97"/>
    </row>
    <row r="19" spans="1:22" ht="13.5" outlineLevel="1" thickBot="1" x14ac:dyDescent="0.25">
      <c r="A19" s="669"/>
      <c r="B19" s="672"/>
      <c r="C19" s="152" t="s">
        <v>141</v>
      </c>
      <c r="D19" s="114"/>
      <c r="E19" s="178"/>
      <c r="F19" s="155"/>
      <c r="G19" s="178"/>
      <c r="H19" s="114"/>
      <c r="I19" s="178"/>
      <c r="J19" s="157"/>
      <c r="K19" s="213">
        <f>2*$E$6*15+(8*$F$6+5*$G$6+5*3*$G$6)+(7*$F$6*15+3*$G$6*15+0*3*15*$G$6)</f>
        <v>58.65</v>
      </c>
      <c r="L19" s="158"/>
      <c r="M19" s="213">
        <f>$E$6+1*3*$G$6</f>
        <v>0.95</v>
      </c>
      <c r="N19" s="114"/>
      <c r="O19" s="156"/>
      <c r="P19" s="114"/>
      <c r="Q19" s="156"/>
      <c r="R19" s="114"/>
      <c r="S19" s="156"/>
      <c r="T19" s="159">
        <f>1+1*15+(5-1)</f>
        <v>20</v>
      </c>
      <c r="U19" s="374">
        <f>1*15+1</f>
        <v>16</v>
      </c>
      <c r="V19" s="53" t="s">
        <v>515</v>
      </c>
    </row>
    <row r="20" spans="1:22" ht="13.5" outlineLevel="1" thickTop="1" x14ac:dyDescent="0.2">
      <c r="A20" s="667" t="s">
        <v>331</v>
      </c>
      <c r="B20" s="670" t="s">
        <v>507</v>
      </c>
      <c r="C20" s="154" t="s">
        <v>57</v>
      </c>
      <c r="D20" s="88"/>
      <c r="E20" s="175"/>
      <c r="F20" s="86"/>
      <c r="G20" s="175"/>
      <c r="H20" s="88"/>
      <c r="I20" s="175"/>
      <c r="J20" s="90"/>
      <c r="K20" s="215"/>
      <c r="L20" s="88"/>
      <c r="M20" s="215"/>
      <c r="N20" s="88"/>
      <c r="O20" s="87"/>
      <c r="P20" s="88"/>
      <c r="Q20" s="87"/>
      <c r="R20" s="88"/>
      <c r="S20" s="87"/>
      <c r="T20" s="92"/>
    </row>
    <row r="21" spans="1:22" outlineLevel="1" x14ac:dyDescent="0.2">
      <c r="A21" s="668"/>
      <c r="B21" s="671"/>
      <c r="C21" s="105" t="s">
        <v>143</v>
      </c>
      <c r="D21" s="217"/>
      <c r="E21" s="176"/>
      <c r="F21" s="60"/>
      <c r="G21" s="176"/>
      <c r="H21" s="217"/>
      <c r="I21" s="176"/>
      <c r="J21" s="261"/>
      <c r="K21" s="214"/>
      <c r="L21" s="217"/>
      <c r="M21" s="214"/>
      <c r="N21" s="217"/>
      <c r="O21" s="93"/>
      <c r="P21" s="217"/>
      <c r="Q21" s="93"/>
      <c r="R21" s="217"/>
      <c r="S21" s="93"/>
      <c r="T21" s="97"/>
    </row>
    <row r="22" spans="1:22" ht="13.5" outlineLevel="1" thickBot="1" x14ac:dyDescent="0.25">
      <c r="A22" s="669"/>
      <c r="B22" s="672"/>
      <c r="C22" s="152" t="s">
        <v>141</v>
      </c>
      <c r="D22" s="114"/>
      <c r="E22" s="178"/>
      <c r="F22" s="155"/>
      <c r="G22" s="178"/>
      <c r="H22" s="114"/>
      <c r="I22" s="178"/>
      <c r="J22" s="157"/>
      <c r="K22" s="213"/>
      <c r="L22" s="158"/>
      <c r="M22" s="213"/>
      <c r="N22" s="114"/>
      <c r="O22" s="156"/>
      <c r="P22" s="114"/>
      <c r="Q22" s="156"/>
      <c r="R22" s="114"/>
      <c r="S22" s="156"/>
      <c r="T22" s="159" t="s">
        <v>5</v>
      </c>
    </row>
    <row r="23" spans="1:22" ht="13.5" outlineLevel="1" thickTop="1" x14ac:dyDescent="0.2">
      <c r="A23" s="673" t="s">
        <v>573</v>
      </c>
      <c r="B23" s="676" t="s">
        <v>574</v>
      </c>
      <c r="C23" s="497" t="s">
        <v>57</v>
      </c>
      <c r="D23" s="88"/>
      <c r="E23" s="175"/>
      <c r="F23" s="86"/>
      <c r="G23" s="175"/>
      <c r="H23" s="88"/>
      <c r="I23" s="175"/>
      <c r="J23" s="90"/>
      <c r="K23" s="500">
        <f>0.9*7*15</f>
        <v>94.5</v>
      </c>
      <c r="L23" s="88"/>
      <c r="M23" s="215"/>
      <c r="N23" s="88"/>
      <c r="O23" s="87"/>
      <c r="P23" s="88"/>
      <c r="Q23" s="87"/>
      <c r="R23" s="88"/>
      <c r="S23" s="87"/>
      <c r="T23" s="92"/>
    </row>
    <row r="24" spans="1:22" outlineLevel="1" x14ac:dyDescent="0.2">
      <c r="A24" s="674"/>
      <c r="B24" s="677"/>
      <c r="C24" s="498" t="s">
        <v>143</v>
      </c>
      <c r="D24" s="217"/>
      <c r="E24" s="176"/>
      <c r="F24" s="60"/>
      <c r="G24" s="176"/>
      <c r="H24" s="217"/>
      <c r="I24" s="176"/>
      <c r="J24" s="261"/>
      <c r="K24" s="501">
        <f>(2.4-1.8)*7*15</f>
        <v>62.999999999999986</v>
      </c>
      <c r="L24" s="217"/>
      <c r="M24" s="214"/>
      <c r="N24" s="217"/>
      <c r="O24" s="93"/>
      <c r="P24" s="217"/>
      <c r="Q24" s="93"/>
      <c r="R24" s="217"/>
      <c r="S24" s="93"/>
      <c r="T24" s="97"/>
    </row>
    <row r="25" spans="1:22" ht="13.5" outlineLevel="1" thickBot="1" x14ac:dyDescent="0.25">
      <c r="A25" s="675"/>
      <c r="B25" s="678"/>
      <c r="C25" s="499" t="s">
        <v>141</v>
      </c>
      <c r="D25" s="114"/>
      <c r="E25" s="178"/>
      <c r="F25" s="155"/>
      <c r="G25" s="178"/>
      <c r="H25" s="114"/>
      <c r="I25" s="178"/>
      <c r="J25" s="157"/>
      <c r="K25" s="502">
        <f>7*15*(E6+F6)</f>
        <v>84</v>
      </c>
      <c r="L25" s="158"/>
      <c r="M25" s="213"/>
      <c r="N25" s="114"/>
      <c r="O25" s="156"/>
      <c r="P25" s="114"/>
      <c r="Q25" s="156"/>
      <c r="R25" s="114"/>
      <c r="S25" s="156"/>
      <c r="T25" s="159" t="s">
        <v>5</v>
      </c>
    </row>
    <row r="26" spans="1:22" ht="13.5" outlineLevel="1" thickTop="1" x14ac:dyDescent="0.2">
      <c r="A26" s="667" t="s">
        <v>331</v>
      </c>
      <c r="B26" s="654" t="s">
        <v>501</v>
      </c>
      <c r="C26" s="154" t="s">
        <v>57</v>
      </c>
      <c r="D26" s="88"/>
      <c r="E26" s="175">
        <f>5.6+21.5</f>
        <v>27.1</v>
      </c>
      <c r="F26" s="86"/>
      <c r="G26" s="175"/>
      <c r="H26" s="88"/>
      <c r="I26" s="175"/>
      <c r="J26" s="90"/>
      <c r="K26" s="215"/>
      <c r="L26" s="88"/>
      <c r="M26" s="215"/>
      <c r="N26" s="88"/>
      <c r="O26" s="87"/>
      <c r="P26" s="88"/>
      <c r="Q26" s="87"/>
      <c r="R26" s="88"/>
      <c r="S26" s="87"/>
      <c r="T26" s="92"/>
    </row>
    <row r="27" spans="1:22" outlineLevel="1" x14ac:dyDescent="0.2">
      <c r="A27" s="668"/>
      <c r="B27" s="655"/>
      <c r="C27" s="105" t="s">
        <v>143</v>
      </c>
      <c r="D27" s="217"/>
      <c r="E27" s="176">
        <f>(0.7+0.18+3.44)</f>
        <v>4.32</v>
      </c>
      <c r="F27" s="60"/>
      <c r="G27" s="176"/>
      <c r="H27" s="217"/>
      <c r="I27" s="176"/>
      <c r="J27" s="261"/>
      <c r="K27" s="214"/>
      <c r="L27" s="217"/>
      <c r="M27" s="214"/>
      <c r="N27" s="217"/>
      <c r="O27" s="93"/>
      <c r="P27" s="217"/>
      <c r="Q27" s="93"/>
      <c r="R27" s="217"/>
      <c r="S27" s="93"/>
      <c r="T27" s="97"/>
    </row>
    <row r="28" spans="1:22" ht="13.5" outlineLevel="1" thickBot="1" x14ac:dyDescent="0.25">
      <c r="A28" s="669"/>
      <c r="B28" s="656"/>
      <c r="C28" s="152" t="s">
        <v>141</v>
      </c>
      <c r="D28" s="114"/>
      <c r="E28" s="178">
        <f>$E$6+2*$F$6+1*3*$G$6</f>
        <v>1.55</v>
      </c>
      <c r="F28" s="155"/>
      <c r="G28" s="178"/>
      <c r="H28" s="114"/>
      <c r="I28" s="178"/>
      <c r="J28" s="157"/>
      <c r="K28" s="213"/>
      <c r="L28" s="158"/>
      <c r="M28" s="213"/>
      <c r="N28" s="114"/>
      <c r="O28" s="156"/>
      <c r="P28" s="114"/>
      <c r="Q28" s="156"/>
      <c r="R28" s="114"/>
      <c r="S28" s="156"/>
      <c r="T28" s="159">
        <v>1</v>
      </c>
    </row>
    <row r="29" spans="1:22" ht="13.5" customHeight="1" outlineLevel="1" thickTop="1" x14ac:dyDescent="0.2">
      <c r="A29" s="667" t="s">
        <v>331</v>
      </c>
      <c r="B29" s="654" t="s">
        <v>502</v>
      </c>
      <c r="C29" s="154" t="s">
        <v>57</v>
      </c>
      <c r="D29" s="88"/>
      <c r="E29" s="175">
        <f>21.9+35.7</f>
        <v>57.6</v>
      </c>
      <c r="F29" s="86"/>
      <c r="G29" s="175"/>
      <c r="H29" s="88"/>
      <c r="I29" s="175"/>
      <c r="J29" s="90"/>
      <c r="K29" s="215"/>
      <c r="L29" s="88"/>
      <c r="M29" s="215"/>
      <c r="N29" s="88"/>
      <c r="O29" s="87"/>
      <c r="P29" s="88"/>
      <c r="Q29" s="87"/>
      <c r="R29" s="88"/>
      <c r="S29" s="87"/>
      <c r="T29" s="92"/>
    </row>
    <row r="30" spans="1:22" outlineLevel="1" x14ac:dyDescent="0.2">
      <c r="A30" s="668"/>
      <c r="B30" s="655"/>
      <c r="C30" s="105" t="s">
        <v>143</v>
      </c>
      <c r="D30" s="217"/>
      <c r="E30" s="176">
        <f>(0.7+0.18+3.44)*2+1+3</f>
        <v>12.64</v>
      </c>
      <c r="F30" s="60"/>
      <c r="G30" s="176"/>
      <c r="H30" s="217"/>
      <c r="I30" s="176"/>
      <c r="J30" s="261"/>
      <c r="K30" s="214"/>
      <c r="L30" s="217"/>
      <c r="M30" s="214"/>
      <c r="N30" s="217"/>
      <c r="O30" s="93"/>
      <c r="P30" s="217"/>
      <c r="Q30" s="93"/>
      <c r="R30" s="217"/>
      <c r="S30" s="93"/>
      <c r="T30" s="97"/>
    </row>
    <row r="31" spans="1:22" ht="13.5" outlineLevel="1" thickBot="1" x14ac:dyDescent="0.25">
      <c r="A31" s="669"/>
      <c r="B31" s="656"/>
      <c r="C31" s="152" t="s">
        <v>141</v>
      </c>
      <c r="D31" s="114"/>
      <c r="E31" s="178">
        <f>$E$6+(3+3)*3*$G$6+6*$F$6+2*$E$6</f>
        <v>6</v>
      </c>
      <c r="F31" s="155"/>
      <c r="G31" s="178"/>
      <c r="H31" s="114"/>
      <c r="I31" s="178"/>
      <c r="J31" s="157"/>
      <c r="K31" s="213"/>
      <c r="L31" s="158"/>
      <c r="M31" s="213"/>
      <c r="N31" s="114"/>
      <c r="O31" s="156"/>
      <c r="P31" s="114"/>
      <c r="Q31" s="156"/>
      <c r="R31" s="114"/>
      <c r="S31" s="156"/>
      <c r="T31" s="159">
        <f>3+3</f>
        <v>6</v>
      </c>
    </row>
    <row r="32" spans="1:22" ht="13.5" customHeight="1" outlineLevel="1" thickTop="1" x14ac:dyDescent="0.2">
      <c r="A32" s="667" t="s">
        <v>331</v>
      </c>
      <c r="B32" s="654" t="s">
        <v>503</v>
      </c>
      <c r="C32" s="154" t="s">
        <v>57</v>
      </c>
      <c r="D32" s="88"/>
      <c r="E32" s="175">
        <v>111</v>
      </c>
      <c r="F32" s="86"/>
      <c r="G32" s="175"/>
      <c r="H32" s="88"/>
      <c r="I32" s="175"/>
      <c r="J32" s="90"/>
      <c r="K32" s="215"/>
      <c r="L32" s="88"/>
      <c r="M32" s="215"/>
      <c r="N32" s="88"/>
      <c r="O32" s="87"/>
      <c r="P32" s="88"/>
      <c r="Q32" s="87"/>
      <c r="R32" s="88"/>
      <c r="S32" s="87"/>
      <c r="T32" s="92"/>
    </row>
    <row r="33" spans="1:20" outlineLevel="1" x14ac:dyDescent="0.2">
      <c r="A33" s="668"/>
      <c r="B33" s="655"/>
      <c r="C33" s="105" t="s">
        <v>143</v>
      </c>
      <c r="D33" s="217"/>
      <c r="E33" s="176">
        <f>0.7+1.1*4</f>
        <v>5.1000000000000005</v>
      </c>
      <c r="F33" s="60"/>
      <c r="G33" s="176"/>
      <c r="H33" s="217"/>
      <c r="I33" s="176"/>
      <c r="J33" s="261"/>
      <c r="K33" s="214"/>
      <c r="L33" s="217"/>
      <c r="M33" s="214"/>
      <c r="N33" s="217"/>
      <c r="O33" s="93"/>
      <c r="P33" s="217"/>
      <c r="Q33" s="93"/>
      <c r="R33" s="217"/>
      <c r="S33" s="93"/>
      <c r="T33" s="97"/>
    </row>
    <row r="34" spans="1:20" ht="13.5" outlineLevel="1" thickBot="1" x14ac:dyDescent="0.25">
      <c r="A34" s="669"/>
      <c r="B34" s="656"/>
      <c r="C34" s="152" t="s">
        <v>141</v>
      </c>
      <c r="D34" s="114"/>
      <c r="E34" s="178">
        <f>$E$6+11*3*$G$6+10*$F$6+4*$G$6</f>
        <v>9.0499999999999989</v>
      </c>
      <c r="F34" s="155"/>
      <c r="G34" s="178"/>
      <c r="H34" s="114"/>
      <c r="I34" s="178"/>
      <c r="J34" s="157"/>
      <c r="K34" s="213"/>
      <c r="L34" s="158"/>
      <c r="M34" s="213"/>
      <c r="N34" s="114"/>
      <c r="O34" s="156"/>
      <c r="P34" s="114"/>
      <c r="Q34" s="156"/>
      <c r="R34" s="114"/>
      <c r="S34" s="156"/>
      <c r="T34" s="159">
        <v>11</v>
      </c>
    </row>
    <row r="35" spans="1:20" ht="13.5" customHeight="1" outlineLevel="1" thickTop="1" x14ac:dyDescent="0.2">
      <c r="A35" s="667" t="s">
        <v>331</v>
      </c>
      <c r="B35" s="654" t="s">
        <v>478</v>
      </c>
      <c r="C35" s="154" t="s">
        <v>57</v>
      </c>
      <c r="D35" s="88"/>
      <c r="E35" s="175">
        <f>39.3+31.6*15</f>
        <v>513.29999999999995</v>
      </c>
      <c r="F35" s="86"/>
      <c r="G35" s="175"/>
      <c r="H35" s="88"/>
      <c r="I35" s="175">
        <v>12.8</v>
      </c>
      <c r="J35" s="90"/>
      <c r="K35" s="215"/>
      <c r="L35" s="88"/>
      <c r="M35" s="215"/>
      <c r="N35" s="88"/>
      <c r="O35" s="87"/>
      <c r="P35" s="88"/>
      <c r="Q35" s="87"/>
      <c r="R35" s="88"/>
      <c r="S35" s="87"/>
      <c r="T35" s="92"/>
    </row>
    <row r="36" spans="1:20" outlineLevel="1" x14ac:dyDescent="0.2">
      <c r="A36" s="668"/>
      <c r="B36" s="655"/>
      <c r="C36" s="105" t="s">
        <v>143</v>
      </c>
      <c r="D36" s="217"/>
      <c r="E36" s="176">
        <f>(1.5*3)+(0.8*2)*15</f>
        <v>28.5</v>
      </c>
      <c r="F36" s="60"/>
      <c r="G36" s="176"/>
      <c r="H36" s="217"/>
      <c r="I36" s="176">
        <f>(0.7+(0.18)+(3.44+0.18)+(2.82+0.18)*14+(3.08))*1+(0.7+0.18+3.5)</f>
        <v>53.96</v>
      </c>
      <c r="J36" s="261"/>
      <c r="K36" s="214"/>
      <c r="L36" s="217"/>
      <c r="M36" s="214"/>
      <c r="N36" s="217"/>
      <c r="O36" s="93"/>
      <c r="P36" s="217"/>
      <c r="Q36" s="93"/>
      <c r="R36" s="217"/>
      <c r="S36" s="93"/>
      <c r="T36" s="97"/>
    </row>
    <row r="37" spans="1:20" ht="13.5" outlineLevel="1" thickBot="1" x14ac:dyDescent="0.25">
      <c r="A37" s="669"/>
      <c r="B37" s="656"/>
      <c r="C37" s="152" t="s">
        <v>477</v>
      </c>
      <c r="D37" s="114"/>
      <c r="E37" s="178">
        <f>2*$E$6*15+(13*$F$6+3*$G$6+6*3*$G$6)+(2*$F$6*15+2*$G$6*15+0*3*$G$6)</f>
        <v>35.549999999999997</v>
      </c>
      <c r="F37" s="155"/>
      <c r="G37" s="178"/>
      <c r="H37" s="114"/>
      <c r="I37" s="178">
        <f>$E$6+1*3*$G$6</f>
        <v>0.95</v>
      </c>
      <c r="J37" s="157"/>
      <c r="K37" s="213"/>
      <c r="L37" s="158"/>
      <c r="M37" s="213"/>
      <c r="N37" s="114"/>
      <c r="O37" s="156"/>
      <c r="P37" s="114"/>
      <c r="Q37" s="156"/>
      <c r="R37" s="114"/>
      <c r="S37" s="156"/>
      <c r="T37" s="159">
        <f>1+6+1*15</f>
        <v>22</v>
      </c>
    </row>
    <row r="38" spans="1:20" ht="13.5" customHeight="1" outlineLevel="1" thickTop="1" x14ac:dyDescent="0.2">
      <c r="A38" s="667" t="s">
        <v>331</v>
      </c>
      <c r="B38" s="654" t="s">
        <v>479</v>
      </c>
      <c r="C38" s="154" t="s">
        <v>57</v>
      </c>
      <c r="D38" s="88"/>
      <c r="E38" s="175">
        <f>18.6*15</f>
        <v>279</v>
      </c>
      <c r="F38" s="86"/>
      <c r="G38" s="175">
        <v>13</v>
      </c>
      <c r="H38" s="88"/>
      <c r="I38" s="175"/>
      <c r="J38" s="90"/>
      <c r="K38" s="215"/>
      <c r="L38" s="88"/>
      <c r="M38" s="215"/>
      <c r="N38" s="88"/>
      <c r="O38" s="87"/>
      <c r="P38" s="88"/>
      <c r="Q38" s="87"/>
      <c r="R38" s="88"/>
      <c r="S38" s="87"/>
      <c r="T38" s="92"/>
    </row>
    <row r="39" spans="1:20" outlineLevel="1" x14ac:dyDescent="0.2">
      <c r="A39" s="668"/>
      <c r="B39" s="655"/>
      <c r="C39" s="105" t="s">
        <v>143</v>
      </c>
      <c r="D39" s="217"/>
      <c r="E39" s="176">
        <f>1.5*2*15</f>
        <v>45</v>
      </c>
      <c r="F39" s="60"/>
      <c r="G39" s="176">
        <f>0.7+(0.18)+(3.44+0.18)+(2.82+0.18)*14+(3.08)</f>
        <v>49.58</v>
      </c>
      <c r="H39" s="217"/>
      <c r="I39" s="176"/>
      <c r="J39" s="261"/>
      <c r="K39" s="214"/>
      <c r="L39" s="217"/>
      <c r="M39" s="214"/>
      <c r="N39" s="217"/>
      <c r="O39" s="93"/>
      <c r="P39" s="217"/>
      <c r="Q39" s="93"/>
      <c r="R39" s="217"/>
      <c r="S39" s="93"/>
      <c r="T39" s="97"/>
    </row>
    <row r="40" spans="1:20" ht="13.5" outlineLevel="1" thickBot="1" x14ac:dyDescent="0.25">
      <c r="A40" s="669"/>
      <c r="B40" s="656"/>
      <c r="C40" s="152" t="s">
        <v>477</v>
      </c>
      <c r="D40" s="114"/>
      <c r="E40" s="178">
        <f>$E$6*15+2*$E$6*15</f>
        <v>22.5</v>
      </c>
      <c r="F40" s="155"/>
      <c r="G40" s="178">
        <f>$E$6</f>
        <v>0.5</v>
      </c>
      <c r="H40" s="114"/>
      <c r="I40" s="178"/>
      <c r="J40" s="157"/>
      <c r="K40" s="213"/>
      <c r="L40" s="158"/>
      <c r="M40" s="213"/>
      <c r="N40" s="114"/>
      <c r="O40" s="156"/>
      <c r="P40" s="114"/>
      <c r="Q40" s="156"/>
      <c r="R40" s="114"/>
      <c r="S40" s="156"/>
      <c r="T40" s="159">
        <f>1*15</f>
        <v>15</v>
      </c>
    </row>
    <row r="41" spans="1:20" ht="13.5" customHeight="1" outlineLevel="1" thickTop="1" x14ac:dyDescent="0.2">
      <c r="A41" s="667" t="s">
        <v>331</v>
      </c>
      <c r="B41" s="654" t="s">
        <v>480</v>
      </c>
      <c r="C41" s="154" t="s">
        <v>57</v>
      </c>
      <c r="D41" s="88"/>
      <c r="E41" s="175">
        <f>2.5*16</f>
        <v>40</v>
      </c>
      <c r="F41" s="86"/>
      <c r="G41" s="175">
        <v>19.3</v>
      </c>
      <c r="H41" s="88"/>
      <c r="I41" s="175"/>
      <c r="J41" s="90"/>
      <c r="K41" s="215"/>
      <c r="L41" s="88"/>
      <c r="M41" s="215"/>
      <c r="N41" s="88"/>
      <c r="O41" s="87"/>
      <c r="P41" s="88"/>
      <c r="Q41" s="87"/>
      <c r="R41" s="88"/>
      <c r="S41" s="87"/>
      <c r="T41" s="92"/>
    </row>
    <row r="42" spans="1:20" outlineLevel="1" x14ac:dyDescent="0.2">
      <c r="A42" s="668"/>
      <c r="B42" s="655"/>
      <c r="C42" s="105" t="s">
        <v>143</v>
      </c>
      <c r="D42" s="217"/>
      <c r="E42" s="179"/>
      <c r="F42" s="60"/>
      <c r="G42" s="176">
        <f>(0.7+(0.18)+(3.44+0.18)+(2.82+0.18)*14+(3.08+0.18)+(0.5))+(0.7+(0.18)+(3.44+0.18)+(2.82+0.18)*14+(3.08+0.18)+(2.5))</f>
        <v>102.52</v>
      </c>
      <c r="H42" s="217"/>
      <c r="I42" s="176"/>
      <c r="J42" s="261"/>
      <c r="K42" s="214"/>
      <c r="L42" s="217"/>
      <c r="M42" s="214"/>
      <c r="N42" s="217"/>
      <c r="O42" s="93"/>
      <c r="P42" s="217"/>
      <c r="Q42" s="93"/>
      <c r="R42" s="217"/>
      <c r="S42" s="93"/>
      <c r="T42" s="97"/>
    </row>
    <row r="43" spans="1:20" ht="13.5" outlineLevel="1" thickBot="1" x14ac:dyDescent="0.25">
      <c r="A43" s="669"/>
      <c r="B43" s="656"/>
      <c r="C43" s="152" t="s">
        <v>477</v>
      </c>
      <c r="D43" s="114"/>
      <c r="E43" s="178">
        <f>1*$G$6*17+2*$F$6*17</f>
        <v>12.75</v>
      </c>
      <c r="F43" s="155"/>
      <c r="G43" s="178">
        <f>$E$6+1*3*$G$6+2*$F$6</f>
        <v>1.5499999999999998</v>
      </c>
      <c r="H43" s="114"/>
      <c r="I43" s="178"/>
      <c r="J43" s="157"/>
      <c r="K43" s="213"/>
      <c r="L43" s="158"/>
      <c r="M43" s="213"/>
      <c r="N43" s="114"/>
      <c r="O43" s="156"/>
      <c r="P43" s="114"/>
      <c r="Q43" s="156"/>
      <c r="R43" s="114"/>
      <c r="S43" s="156"/>
      <c r="T43" s="159">
        <f>1</f>
        <v>1</v>
      </c>
    </row>
    <row r="44" spans="1:20" ht="13.5" outlineLevel="1" thickTop="1" x14ac:dyDescent="0.2">
      <c r="A44" s="667" t="s">
        <v>331</v>
      </c>
      <c r="B44" s="654" t="s">
        <v>481</v>
      </c>
      <c r="C44" s="154" t="s">
        <v>57</v>
      </c>
      <c r="D44" s="88"/>
      <c r="E44" s="516">
        <f>16+13.5</f>
        <v>29.5</v>
      </c>
      <c r="F44" s="86"/>
      <c r="G44" s="175"/>
      <c r="H44" s="88"/>
      <c r="I44" s="175"/>
      <c r="J44" s="90"/>
      <c r="K44" s="215"/>
      <c r="L44" s="88"/>
      <c r="M44" s="215"/>
      <c r="N44" s="88"/>
      <c r="O44" s="87"/>
      <c r="P44" s="88"/>
      <c r="Q44" s="87"/>
      <c r="R44" s="88"/>
      <c r="S44" s="87"/>
      <c r="T44" s="92"/>
    </row>
    <row r="45" spans="1:20" outlineLevel="1" x14ac:dyDescent="0.2">
      <c r="A45" s="668"/>
      <c r="B45" s="655"/>
      <c r="C45" s="105" t="s">
        <v>143</v>
      </c>
      <c r="D45" s="217"/>
      <c r="E45" s="517">
        <f>1.5</f>
        <v>1.5</v>
      </c>
      <c r="F45" s="60"/>
      <c r="G45" s="176"/>
      <c r="H45" s="217"/>
      <c r="I45" s="176"/>
      <c r="J45" s="261"/>
      <c r="K45" s="214"/>
      <c r="L45" s="217"/>
      <c r="M45" s="214"/>
      <c r="N45" s="217"/>
      <c r="O45" s="93"/>
      <c r="P45" s="217"/>
      <c r="Q45" s="93"/>
      <c r="R45" s="217"/>
      <c r="S45" s="93"/>
      <c r="T45" s="97"/>
    </row>
    <row r="46" spans="1:20" ht="13.5" outlineLevel="1" thickBot="1" x14ac:dyDescent="0.25">
      <c r="A46" s="669"/>
      <c r="B46" s="656"/>
      <c r="C46" s="152" t="s">
        <v>477</v>
      </c>
      <c r="D46" s="114"/>
      <c r="E46" s="518">
        <f>E6+F6</f>
        <v>0.8</v>
      </c>
      <c r="F46" s="155"/>
      <c r="G46" s="178"/>
      <c r="H46" s="114"/>
      <c r="I46" s="178"/>
      <c r="J46" s="157"/>
      <c r="K46" s="213"/>
      <c r="L46" s="158"/>
      <c r="M46" s="213"/>
      <c r="N46" s="114"/>
      <c r="O46" s="156"/>
      <c r="P46" s="114"/>
      <c r="Q46" s="156"/>
      <c r="R46" s="114"/>
      <c r="S46" s="156"/>
      <c r="T46" s="159"/>
    </row>
    <row r="47" spans="1:20" ht="13.5" outlineLevel="1" thickTop="1" x14ac:dyDescent="0.2">
      <c r="A47" s="667" t="s">
        <v>331</v>
      </c>
      <c r="B47" s="654" t="s">
        <v>482</v>
      </c>
      <c r="C47" s="154" t="s">
        <v>57</v>
      </c>
      <c r="D47" s="88"/>
      <c r="E47" s="175"/>
      <c r="F47" s="86"/>
      <c r="G47" s="175">
        <f>10.6+78.5</f>
        <v>89.1</v>
      </c>
      <c r="H47" s="88"/>
      <c r="I47" s="175"/>
      <c r="J47" s="90"/>
      <c r="K47" s="215"/>
      <c r="L47" s="88"/>
      <c r="M47" s="215"/>
      <c r="N47" s="88"/>
      <c r="O47" s="87"/>
      <c r="P47" s="88"/>
      <c r="Q47" s="87"/>
      <c r="R47" s="88"/>
      <c r="S47" s="87"/>
      <c r="T47" s="92"/>
    </row>
    <row r="48" spans="1:20" outlineLevel="1" x14ac:dyDescent="0.2">
      <c r="A48" s="668"/>
      <c r="B48" s="655"/>
      <c r="C48" s="105" t="s">
        <v>143</v>
      </c>
      <c r="D48" s="217"/>
      <c r="E48" s="176"/>
      <c r="F48" s="60"/>
      <c r="G48" s="176">
        <f>0.7+(0.18)+(3.44+0.18)+(2.82+0.18)*14+(3.08+0.18)+(0.5+0.55)</f>
        <v>50.809999999999995</v>
      </c>
      <c r="H48" s="217"/>
      <c r="I48" s="176"/>
      <c r="J48" s="261"/>
      <c r="K48" s="214"/>
      <c r="L48" s="217"/>
      <c r="M48" s="214"/>
      <c r="N48" s="217"/>
      <c r="O48" s="93"/>
      <c r="P48" s="217"/>
      <c r="Q48" s="93"/>
      <c r="R48" s="217"/>
      <c r="S48" s="93"/>
      <c r="T48" s="97"/>
    </row>
    <row r="49" spans="1:22" ht="13.5" outlineLevel="1" thickBot="1" x14ac:dyDescent="0.25">
      <c r="A49" s="669"/>
      <c r="B49" s="656"/>
      <c r="C49" s="152" t="s">
        <v>477</v>
      </c>
      <c r="D49" s="114"/>
      <c r="E49" s="178"/>
      <c r="F49" s="155"/>
      <c r="G49" s="178">
        <f>$E$6+(7*3*$G$6)+8*$F$6</f>
        <v>6.05</v>
      </c>
      <c r="H49" s="114"/>
      <c r="I49" s="178"/>
      <c r="J49" s="157"/>
      <c r="K49" s="213"/>
      <c r="L49" s="158"/>
      <c r="M49" s="213"/>
      <c r="N49" s="114"/>
      <c r="O49" s="156"/>
      <c r="P49" s="114"/>
      <c r="Q49" s="156"/>
      <c r="R49" s="114"/>
      <c r="S49" s="156"/>
      <c r="T49" s="159">
        <v>7</v>
      </c>
    </row>
    <row r="50" spans="1:22" ht="26.25" customHeight="1" thickTop="1" thickBot="1" x14ac:dyDescent="0.25">
      <c r="A50" s="561" t="s">
        <v>290</v>
      </c>
      <c r="B50" s="562"/>
      <c r="C50" s="111"/>
      <c r="D50" s="317"/>
      <c r="E50" s="316">
        <f>SUM(E8:E49)</f>
        <v>1242.76</v>
      </c>
      <c r="F50" s="317"/>
      <c r="G50" s="316">
        <f>SUM(G8:G49)</f>
        <v>332.40999999999997</v>
      </c>
      <c r="H50" s="317"/>
      <c r="I50" s="316">
        <f>SUM(I8:I49)</f>
        <v>67.710000000000008</v>
      </c>
      <c r="J50" s="317"/>
      <c r="K50" s="316">
        <f>SUM(K8:K49)</f>
        <v>1409.8700000000001</v>
      </c>
      <c r="L50" s="317"/>
      <c r="M50" s="316">
        <f>SUM(M8:M49)</f>
        <v>67.710000000000008</v>
      </c>
      <c r="N50" s="317"/>
      <c r="O50" s="316">
        <f>SUM(O8:O49)</f>
        <v>0</v>
      </c>
      <c r="P50" s="317"/>
      <c r="Q50" s="316">
        <f>SUM(Q8:Q49)</f>
        <v>0</v>
      </c>
      <c r="R50" s="317"/>
      <c r="S50" s="316">
        <f>SUM(S8:S49)</f>
        <v>0</v>
      </c>
      <c r="T50" s="316">
        <f>SUM(T8:T49)</f>
        <v>105</v>
      </c>
      <c r="U50" s="377">
        <f>SUM(U8:U49)</f>
        <v>16</v>
      </c>
    </row>
    <row r="51" spans="1:22" ht="13.5" thickBot="1" x14ac:dyDescent="0.25">
      <c r="A51" s="573" t="s">
        <v>474</v>
      </c>
      <c r="B51" s="574"/>
      <c r="C51" s="127"/>
      <c r="D51" s="128"/>
      <c r="E51" s="129"/>
      <c r="F51" s="128"/>
      <c r="G51" s="129"/>
      <c r="H51" s="128"/>
      <c r="I51" s="129"/>
      <c r="J51" s="128"/>
      <c r="K51" s="129"/>
      <c r="L51" s="128"/>
      <c r="M51" s="129"/>
      <c r="N51" s="128"/>
      <c r="O51" s="129"/>
      <c r="P51" s="128"/>
      <c r="Q51" s="129"/>
      <c r="R51" s="128"/>
      <c r="S51" s="129"/>
      <c r="T51" s="366"/>
    </row>
    <row r="52" spans="1:22" outlineLevel="1" x14ac:dyDescent="0.2">
      <c r="A52" s="565" t="s">
        <v>227</v>
      </c>
      <c r="B52" s="679" t="s">
        <v>416</v>
      </c>
      <c r="C52" s="284" t="s">
        <v>57</v>
      </c>
      <c r="D52" s="102"/>
      <c r="E52" s="278"/>
      <c r="F52" s="102"/>
      <c r="G52" s="278"/>
      <c r="H52" s="135"/>
      <c r="I52" s="278"/>
      <c r="J52" s="137"/>
      <c r="K52" s="279"/>
      <c r="L52" s="137"/>
      <c r="M52" s="279"/>
      <c r="N52" s="294"/>
      <c r="O52" s="280"/>
      <c r="P52" s="294"/>
      <c r="Q52" s="280">
        <v>6.9</v>
      </c>
      <c r="R52" s="294"/>
      <c r="S52" s="280"/>
      <c r="T52" s="97"/>
      <c r="U52" s="264"/>
      <c r="V52" s="264"/>
    </row>
    <row r="53" spans="1:22" ht="13.5" outlineLevel="1" thickBot="1" x14ac:dyDescent="0.25">
      <c r="A53" s="566"/>
      <c r="B53" s="656"/>
      <c r="C53" s="299" t="s">
        <v>472</v>
      </c>
      <c r="D53" s="364"/>
      <c r="E53" s="237"/>
      <c r="F53" s="364"/>
      <c r="G53" s="237"/>
      <c r="H53" s="300"/>
      <c r="I53" s="237"/>
      <c r="J53" s="301"/>
      <c r="K53" s="191"/>
      <c r="L53" s="301"/>
      <c r="M53" s="191"/>
      <c r="N53" s="267"/>
      <c r="O53" s="292"/>
      <c r="P53" s="307"/>
      <c r="Q53" s="302"/>
      <c r="R53" s="307"/>
      <c r="S53" s="302"/>
      <c r="T53" s="159">
        <v>4</v>
      </c>
      <c r="U53" s="264"/>
      <c r="V53" s="264"/>
    </row>
    <row r="54" spans="1:22" ht="13.5" outlineLevel="1" thickTop="1" x14ac:dyDescent="0.2">
      <c r="A54" s="566"/>
      <c r="B54" s="654" t="s">
        <v>417</v>
      </c>
      <c r="C54" s="283" t="s">
        <v>57</v>
      </c>
      <c r="D54" s="88"/>
      <c r="E54" s="175"/>
      <c r="F54" s="88"/>
      <c r="G54" s="175"/>
      <c r="H54" s="116"/>
      <c r="I54" s="175"/>
      <c r="J54" s="118"/>
      <c r="K54" s="189"/>
      <c r="L54" s="118"/>
      <c r="M54" s="189"/>
      <c r="N54" s="309"/>
      <c r="O54" s="298"/>
      <c r="P54" s="365">
        <v>2</v>
      </c>
      <c r="Q54" s="298">
        <f>2+0.3*P54</f>
        <v>2.6</v>
      </c>
      <c r="R54" s="365">
        <v>2</v>
      </c>
      <c r="S54" s="280">
        <f>3.6+0.3*R54</f>
        <v>4.2</v>
      </c>
      <c r="T54" s="119"/>
      <c r="U54" s="264"/>
      <c r="V54" s="264"/>
    </row>
    <row r="55" spans="1:22" ht="13.5" outlineLevel="1" thickBot="1" x14ac:dyDescent="0.25">
      <c r="A55" s="566"/>
      <c r="B55" s="656"/>
      <c r="C55" s="299" t="s">
        <v>472</v>
      </c>
      <c r="D55" s="364"/>
      <c r="E55" s="237"/>
      <c r="F55" s="364"/>
      <c r="G55" s="237"/>
      <c r="H55" s="300"/>
      <c r="I55" s="237"/>
      <c r="J55" s="301"/>
      <c r="K55" s="191"/>
      <c r="L55" s="301"/>
      <c r="M55" s="191"/>
      <c r="N55" s="267"/>
      <c r="O55" s="292"/>
      <c r="P55" s="307"/>
      <c r="Q55" s="302"/>
      <c r="R55" s="307"/>
      <c r="S55" s="302"/>
      <c r="T55" s="159"/>
      <c r="U55" s="264"/>
      <c r="V55" s="264"/>
    </row>
    <row r="56" spans="1:22" ht="13.5" outlineLevel="1" thickTop="1" x14ac:dyDescent="0.2">
      <c r="A56" s="566"/>
      <c r="B56" s="654" t="s">
        <v>418</v>
      </c>
      <c r="C56" s="283" t="s">
        <v>57</v>
      </c>
      <c r="D56" s="88"/>
      <c r="E56" s="175"/>
      <c r="F56" s="88"/>
      <c r="G56" s="175"/>
      <c r="H56" s="86"/>
      <c r="I56" s="175"/>
      <c r="J56" s="126"/>
      <c r="K56" s="189"/>
      <c r="L56" s="126"/>
      <c r="M56" s="189"/>
      <c r="N56" s="308"/>
      <c r="O56" s="125"/>
      <c r="P56" s="308"/>
      <c r="Q56" s="298"/>
      <c r="R56" s="308"/>
      <c r="S56" s="280"/>
      <c r="T56" s="119"/>
      <c r="U56" s="264"/>
      <c r="V56" s="264"/>
    </row>
    <row r="57" spans="1:22" ht="13.5" outlineLevel="1" thickBot="1" x14ac:dyDescent="0.25">
      <c r="A57" s="566"/>
      <c r="B57" s="656"/>
      <c r="C57" s="299" t="s">
        <v>472</v>
      </c>
      <c r="D57" s="364"/>
      <c r="E57" s="237"/>
      <c r="F57" s="364"/>
      <c r="G57" s="237"/>
      <c r="H57" s="155"/>
      <c r="I57" s="237"/>
      <c r="J57" s="272"/>
      <c r="K57" s="191"/>
      <c r="L57" s="272"/>
      <c r="M57" s="191"/>
      <c r="N57" s="267">
        <v>2</v>
      </c>
      <c r="O57" s="292">
        <f>N57*1.6</f>
        <v>3.2</v>
      </c>
      <c r="P57" s="267">
        <v>2</v>
      </c>
      <c r="Q57" s="292">
        <f>P57*1.6</f>
        <v>3.2</v>
      </c>
      <c r="R57" s="267"/>
      <c r="S57" s="271"/>
      <c r="T57" s="159"/>
      <c r="U57" s="264"/>
      <c r="V57" s="264"/>
    </row>
    <row r="58" spans="1:22" ht="13.5" outlineLevel="1" thickTop="1" x14ac:dyDescent="0.2">
      <c r="A58" s="566"/>
      <c r="B58" s="273"/>
      <c r="C58" s="286" t="s">
        <v>78</v>
      </c>
      <c r="D58" s="217"/>
      <c r="E58" s="176"/>
      <c r="F58" s="217"/>
      <c r="G58" s="176"/>
      <c r="H58" s="60"/>
      <c r="I58" s="176"/>
      <c r="J58" s="63"/>
      <c r="K58" s="190"/>
      <c r="L58" s="63"/>
      <c r="M58" s="190"/>
      <c r="N58" s="290"/>
      <c r="O58" s="296" t="s">
        <v>5</v>
      </c>
      <c r="P58" s="290"/>
      <c r="Q58" s="296">
        <f>1*$M$6</f>
        <v>0.5</v>
      </c>
      <c r="R58" s="290"/>
      <c r="S58" s="296" t="s">
        <v>5</v>
      </c>
      <c r="T58" s="97"/>
      <c r="U58" s="264"/>
      <c r="V58" s="264"/>
    </row>
    <row r="59" spans="1:22" outlineLevel="1" x14ac:dyDescent="0.2">
      <c r="A59" s="566"/>
      <c r="B59" s="273"/>
      <c r="C59" s="266" t="s">
        <v>281</v>
      </c>
      <c r="D59" s="217"/>
      <c r="E59" s="176"/>
      <c r="F59" s="67"/>
      <c r="G59" s="236"/>
      <c r="H59" s="66"/>
      <c r="I59" s="236"/>
      <c r="J59" s="120"/>
      <c r="K59" s="192"/>
      <c r="L59" s="120"/>
      <c r="M59" s="192"/>
      <c r="N59" s="291"/>
      <c r="O59" s="297">
        <f>N57*$N$6</f>
        <v>0.3</v>
      </c>
      <c r="P59" s="291"/>
      <c r="Q59" s="297">
        <f>(4+3+2+2)*$P$6</f>
        <v>1.65</v>
      </c>
      <c r="R59" s="291"/>
      <c r="S59" s="297">
        <f>R54*$R$6</f>
        <v>0.3</v>
      </c>
      <c r="T59" s="106"/>
      <c r="U59" s="264"/>
      <c r="V59" s="264"/>
    </row>
    <row r="60" spans="1:22" outlineLevel="1" x14ac:dyDescent="0.2">
      <c r="A60" s="566"/>
      <c r="B60" s="273"/>
      <c r="C60" s="266" t="s">
        <v>419</v>
      </c>
      <c r="D60" s="217"/>
      <c r="E60" s="176"/>
      <c r="F60" s="67"/>
      <c r="G60" s="236"/>
      <c r="H60" s="66"/>
      <c r="I60" s="236"/>
      <c r="J60" s="120"/>
      <c r="K60" s="192"/>
      <c r="L60" s="120"/>
      <c r="M60" s="192"/>
      <c r="N60" s="291"/>
      <c r="O60" s="297" t="s">
        <v>5</v>
      </c>
      <c r="P60" s="291"/>
      <c r="Q60" s="297">
        <f>P54*$Q$6</f>
        <v>0.5</v>
      </c>
      <c r="R60" s="291"/>
      <c r="S60" s="297">
        <f>R54*$S$6</f>
        <v>0.5</v>
      </c>
      <c r="T60" s="106"/>
      <c r="U60" s="264"/>
      <c r="V60" s="264"/>
    </row>
    <row r="61" spans="1:22" ht="13.5" outlineLevel="1" thickBot="1" x14ac:dyDescent="0.25">
      <c r="A61" s="567"/>
      <c r="B61" s="285"/>
      <c r="C61" s="303" t="s">
        <v>420</v>
      </c>
      <c r="D61" s="311"/>
      <c r="E61" s="312"/>
      <c r="F61" s="311"/>
      <c r="G61" s="312"/>
      <c r="H61" s="281"/>
      <c r="I61" s="312"/>
      <c r="J61" s="282"/>
      <c r="K61" s="313"/>
      <c r="L61" s="282"/>
      <c r="M61" s="313"/>
      <c r="N61" s="293"/>
      <c r="O61" s="304">
        <f>N57*$O$6</f>
        <v>0.3</v>
      </c>
      <c r="P61" s="293"/>
      <c r="Q61" s="304">
        <f>P57*$P$6</f>
        <v>0.3</v>
      </c>
      <c r="R61" s="293"/>
      <c r="S61" s="304" t="s">
        <v>5</v>
      </c>
      <c r="T61" s="275"/>
      <c r="U61" s="264"/>
      <c r="V61" s="264"/>
    </row>
    <row r="62" spans="1:22" outlineLevel="1" x14ac:dyDescent="0.2">
      <c r="A62" s="565" t="s">
        <v>279</v>
      </c>
      <c r="B62" s="679" t="s">
        <v>416</v>
      </c>
      <c r="C62" s="284" t="s">
        <v>57</v>
      </c>
      <c r="D62" s="102"/>
      <c r="E62" s="278"/>
      <c r="F62" s="102"/>
      <c r="G62" s="278"/>
      <c r="H62" s="135"/>
      <c r="I62" s="278"/>
      <c r="J62" s="137"/>
      <c r="K62" s="279"/>
      <c r="L62" s="137"/>
      <c r="M62" s="279"/>
      <c r="N62" s="294"/>
      <c r="O62" s="280"/>
      <c r="P62" s="294"/>
      <c r="Q62" s="280">
        <v>12.3</v>
      </c>
      <c r="R62" s="294"/>
      <c r="S62" s="280"/>
      <c r="T62" s="104"/>
      <c r="U62" s="264"/>
      <c r="V62" s="264"/>
    </row>
    <row r="63" spans="1:22" ht="13.5" outlineLevel="1" thickBot="1" x14ac:dyDescent="0.25">
      <c r="A63" s="566"/>
      <c r="B63" s="656"/>
      <c r="C63" s="299" t="s">
        <v>472</v>
      </c>
      <c r="D63" s="364"/>
      <c r="E63" s="237"/>
      <c r="F63" s="364"/>
      <c r="G63" s="237"/>
      <c r="H63" s="300"/>
      <c r="I63" s="237"/>
      <c r="J63" s="301"/>
      <c r="K63" s="191"/>
      <c r="L63" s="301"/>
      <c r="M63" s="191"/>
      <c r="N63" s="267"/>
      <c r="O63" s="292"/>
      <c r="P63" s="307"/>
      <c r="Q63" s="302"/>
      <c r="R63" s="307"/>
      <c r="S63" s="302"/>
      <c r="T63" s="159">
        <v>6</v>
      </c>
      <c r="U63" s="264"/>
      <c r="V63" s="264"/>
    </row>
    <row r="64" spans="1:22" ht="13.5" outlineLevel="1" thickTop="1" x14ac:dyDescent="0.2">
      <c r="A64" s="566"/>
      <c r="B64" s="654" t="s">
        <v>417</v>
      </c>
      <c r="C64" s="283" t="s">
        <v>57</v>
      </c>
      <c r="D64" s="88"/>
      <c r="E64" s="175"/>
      <c r="F64" s="88"/>
      <c r="G64" s="175"/>
      <c r="H64" s="116"/>
      <c r="I64" s="175"/>
      <c r="J64" s="118"/>
      <c r="K64" s="189"/>
      <c r="L64" s="118"/>
      <c r="M64" s="189"/>
      <c r="N64" s="309"/>
      <c r="O64" s="298"/>
      <c r="P64" s="365">
        <v>6</v>
      </c>
      <c r="Q64" s="298">
        <f>6.7+0.3*P64</f>
        <v>8.5</v>
      </c>
      <c r="R64" s="365">
        <v>2</v>
      </c>
      <c r="S64" s="280">
        <f>3.9+0.3*R64</f>
        <v>4.5</v>
      </c>
      <c r="T64" s="119"/>
      <c r="U64" s="264"/>
      <c r="V64" s="264"/>
    </row>
    <row r="65" spans="1:22" ht="13.5" outlineLevel="1" thickBot="1" x14ac:dyDescent="0.25">
      <c r="A65" s="566"/>
      <c r="B65" s="656"/>
      <c r="C65" s="299" t="s">
        <v>472</v>
      </c>
      <c r="D65" s="364"/>
      <c r="E65" s="237"/>
      <c r="F65" s="364"/>
      <c r="G65" s="237"/>
      <c r="H65" s="300"/>
      <c r="I65" s="237"/>
      <c r="J65" s="301"/>
      <c r="K65" s="191"/>
      <c r="L65" s="301"/>
      <c r="M65" s="191"/>
      <c r="N65" s="267"/>
      <c r="O65" s="292"/>
      <c r="P65" s="307"/>
      <c r="Q65" s="302"/>
      <c r="R65" s="307"/>
      <c r="S65" s="302"/>
      <c r="T65" s="159"/>
      <c r="U65" s="264"/>
      <c r="V65" s="264"/>
    </row>
    <row r="66" spans="1:22" ht="13.5" outlineLevel="1" thickTop="1" x14ac:dyDescent="0.2">
      <c r="A66" s="566"/>
      <c r="B66" s="654" t="s">
        <v>418</v>
      </c>
      <c r="C66" s="283" t="s">
        <v>57</v>
      </c>
      <c r="D66" s="88"/>
      <c r="E66" s="175"/>
      <c r="F66" s="88"/>
      <c r="G66" s="175"/>
      <c r="H66" s="86"/>
      <c r="I66" s="175"/>
      <c r="J66" s="126"/>
      <c r="K66" s="189"/>
      <c r="L66" s="126"/>
      <c r="M66" s="189"/>
      <c r="N66" s="308"/>
      <c r="O66" s="125"/>
      <c r="P66" s="308"/>
      <c r="Q66" s="298"/>
      <c r="R66" s="308"/>
      <c r="S66" s="280"/>
      <c r="T66" s="119"/>
      <c r="U66" s="264"/>
      <c r="V66" s="264"/>
    </row>
    <row r="67" spans="1:22" ht="13.5" outlineLevel="1" thickBot="1" x14ac:dyDescent="0.25">
      <c r="A67" s="566"/>
      <c r="B67" s="656"/>
      <c r="C67" s="299" t="s">
        <v>472</v>
      </c>
      <c r="D67" s="364"/>
      <c r="E67" s="237"/>
      <c r="F67" s="364"/>
      <c r="G67" s="237"/>
      <c r="H67" s="155"/>
      <c r="I67" s="237"/>
      <c r="J67" s="272"/>
      <c r="K67" s="191"/>
      <c r="L67" s="272"/>
      <c r="M67" s="191"/>
      <c r="N67" s="267">
        <v>2</v>
      </c>
      <c r="O67" s="292">
        <f>N67*1.6</f>
        <v>3.2</v>
      </c>
      <c r="P67" s="267">
        <v>4</v>
      </c>
      <c r="Q67" s="292">
        <f>P67*1.6</f>
        <v>6.4</v>
      </c>
      <c r="R67" s="267"/>
      <c r="S67" s="271"/>
      <c r="T67" s="159"/>
      <c r="U67" s="264"/>
      <c r="V67" s="264"/>
    </row>
    <row r="68" spans="1:22" ht="13.5" outlineLevel="1" thickTop="1" x14ac:dyDescent="0.2">
      <c r="A68" s="566"/>
      <c r="B68" s="273"/>
      <c r="C68" s="286" t="s">
        <v>78</v>
      </c>
      <c r="D68" s="217"/>
      <c r="E68" s="176"/>
      <c r="F68" s="217"/>
      <c r="G68" s="176"/>
      <c r="H68" s="60"/>
      <c r="I68" s="176"/>
      <c r="J68" s="63"/>
      <c r="K68" s="190"/>
      <c r="L68" s="63"/>
      <c r="M68" s="190"/>
      <c r="N68" s="290"/>
      <c r="O68" s="296" t="s">
        <v>5</v>
      </c>
      <c r="P68" s="290"/>
      <c r="Q68" s="296">
        <f>1*$M$6</f>
        <v>0.5</v>
      </c>
      <c r="R68" s="290"/>
      <c r="S68" s="296" t="s">
        <v>5</v>
      </c>
      <c r="T68" s="97"/>
      <c r="U68" s="264"/>
      <c r="V68" s="264"/>
    </row>
    <row r="69" spans="1:22" outlineLevel="1" x14ac:dyDescent="0.2">
      <c r="A69" s="566"/>
      <c r="B69" s="273"/>
      <c r="C69" s="266" t="s">
        <v>281</v>
      </c>
      <c r="D69" s="217"/>
      <c r="E69" s="176"/>
      <c r="F69" s="67"/>
      <c r="G69" s="236"/>
      <c r="H69" s="66"/>
      <c r="I69" s="236"/>
      <c r="J69" s="120"/>
      <c r="K69" s="192"/>
      <c r="L69" s="120"/>
      <c r="M69" s="192"/>
      <c r="N69" s="291"/>
      <c r="O69" s="297">
        <f>N67*$N$6</f>
        <v>0.3</v>
      </c>
      <c r="P69" s="291"/>
      <c r="Q69" s="297">
        <f>(4+3+3+2+5+4)*$P$6</f>
        <v>3.15</v>
      </c>
      <c r="R69" s="291"/>
      <c r="S69" s="297">
        <f>R64*$R$6</f>
        <v>0.3</v>
      </c>
      <c r="T69" s="106"/>
      <c r="U69" s="264"/>
      <c r="V69" s="264"/>
    </row>
    <row r="70" spans="1:22" outlineLevel="1" x14ac:dyDescent="0.2">
      <c r="A70" s="566"/>
      <c r="B70" s="273"/>
      <c r="C70" s="266" t="s">
        <v>419</v>
      </c>
      <c r="D70" s="217"/>
      <c r="E70" s="176"/>
      <c r="F70" s="67"/>
      <c r="G70" s="236"/>
      <c r="H70" s="66"/>
      <c r="I70" s="236"/>
      <c r="J70" s="120"/>
      <c r="K70" s="192"/>
      <c r="L70" s="120"/>
      <c r="M70" s="192"/>
      <c r="N70" s="291"/>
      <c r="O70" s="297" t="s">
        <v>5</v>
      </c>
      <c r="P70" s="291"/>
      <c r="Q70" s="297">
        <f>P64*$Q$6</f>
        <v>1.5</v>
      </c>
      <c r="R70" s="291"/>
      <c r="S70" s="297">
        <f>R64*$S$6</f>
        <v>0.5</v>
      </c>
      <c r="T70" s="106"/>
      <c r="U70" s="264"/>
      <c r="V70" s="264"/>
    </row>
    <row r="71" spans="1:22" ht="13.5" outlineLevel="1" thickBot="1" x14ac:dyDescent="0.25">
      <c r="A71" s="566"/>
      <c r="B71" s="285"/>
      <c r="C71" s="303" t="s">
        <v>420</v>
      </c>
      <c r="D71" s="311"/>
      <c r="E71" s="312"/>
      <c r="F71" s="311"/>
      <c r="G71" s="312"/>
      <c r="H71" s="281"/>
      <c r="I71" s="312"/>
      <c r="J71" s="282"/>
      <c r="K71" s="313"/>
      <c r="L71" s="282"/>
      <c r="M71" s="313"/>
      <c r="N71" s="293"/>
      <c r="O71" s="304">
        <f>N67*$O$6</f>
        <v>0.3</v>
      </c>
      <c r="P71" s="293"/>
      <c r="Q71" s="304">
        <f>P67*$P$6</f>
        <v>0.6</v>
      </c>
      <c r="R71" s="293"/>
      <c r="S71" s="304" t="s">
        <v>5</v>
      </c>
      <c r="T71" s="275"/>
      <c r="U71" s="264"/>
      <c r="V71" s="264"/>
    </row>
    <row r="72" spans="1:22" outlineLevel="1" x14ac:dyDescent="0.2">
      <c r="A72" s="565" t="s">
        <v>278</v>
      </c>
      <c r="B72" s="679" t="s">
        <v>416</v>
      </c>
      <c r="C72" s="284" t="s">
        <v>57</v>
      </c>
      <c r="D72" s="102"/>
      <c r="E72" s="278"/>
      <c r="F72" s="102"/>
      <c r="G72" s="278"/>
      <c r="H72" s="135"/>
      <c r="I72" s="278"/>
      <c r="J72" s="137"/>
      <c r="K72" s="279"/>
      <c r="L72" s="137"/>
      <c r="M72" s="279"/>
      <c r="N72" s="294"/>
      <c r="O72" s="280"/>
      <c r="P72" s="294"/>
      <c r="Q72" s="280">
        <v>19.3</v>
      </c>
      <c r="R72" s="294"/>
      <c r="S72" s="280"/>
      <c r="T72" s="104"/>
      <c r="U72" s="264"/>
      <c r="V72" s="264"/>
    </row>
    <row r="73" spans="1:22" ht="13.5" outlineLevel="1" thickBot="1" x14ac:dyDescent="0.25">
      <c r="A73" s="566"/>
      <c r="B73" s="656"/>
      <c r="C73" s="299" t="s">
        <v>472</v>
      </c>
      <c r="D73" s="364"/>
      <c r="E73" s="237"/>
      <c r="F73" s="364"/>
      <c r="G73" s="237"/>
      <c r="H73" s="300"/>
      <c r="I73" s="237"/>
      <c r="J73" s="301"/>
      <c r="K73" s="191"/>
      <c r="L73" s="301"/>
      <c r="M73" s="191"/>
      <c r="N73" s="267"/>
      <c r="O73" s="292"/>
      <c r="P73" s="307"/>
      <c r="Q73" s="302"/>
      <c r="R73" s="307"/>
      <c r="S73" s="302"/>
      <c r="T73" s="159">
        <v>8</v>
      </c>
      <c r="U73" s="264"/>
      <c r="V73" s="264"/>
    </row>
    <row r="74" spans="1:22" ht="13.5" outlineLevel="1" thickTop="1" x14ac:dyDescent="0.2">
      <c r="A74" s="566"/>
      <c r="B74" s="654" t="s">
        <v>417</v>
      </c>
      <c r="C74" s="283" t="s">
        <v>57</v>
      </c>
      <c r="D74" s="88"/>
      <c r="E74" s="175"/>
      <c r="F74" s="88"/>
      <c r="G74" s="175"/>
      <c r="H74" s="116"/>
      <c r="I74" s="175"/>
      <c r="J74" s="118"/>
      <c r="K74" s="189"/>
      <c r="L74" s="118"/>
      <c r="M74" s="189"/>
      <c r="N74" s="309"/>
      <c r="O74" s="298"/>
      <c r="P74" s="365">
        <v>8</v>
      </c>
      <c r="Q74" s="298">
        <f>8.8+0.3*P74</f>
        <v>11.200000000000001</v>
      </c>
      <c r="R74" s="365">
        <v>3</v>
      </c>
      <c r="S74" s="280">
        <f>5.3+0.3*R74</f>
        <v>6.1999999999999993</v>
      </c>
      <c r="T74" s="119"/>
      <c r="U74" s="264"/>
      <c r="V74" s="264"/>
    </row>
    <row r="75" spans="1:22" ht="13.5" outlineLevel="1" thickBot="1" x14ac:dyDescent="0.25">
      <c r="A75" s="566"/>
      <c r="B75" s="656"/>
      <c r="C75" s="299" t="s">
        <v>472</v>
      </c>
      <c r="D75" s="364"/>
      <c r="E75" s="237"/>
      <c r="F75" s="364"/>
      <c r="G75" s="237"/>
      <c r="H75" s="300"/>
      <c r="I75" s="237"/>
      <c r="J75" s="301"/>
      <c r="K75" s="191"/>
      <c r="L75" s="301"/>
      <c r="M75" s="191"/>
      <c r="N75" s="267"/>
      <c r="O75" s="292"/>
      <c r="P75" s="307"/>
      <c r="Q75" s="302"/>
      <c r="R75" s="307"/>
      <c r="S75" s="302"/>
      <c r="T75" s="159"/>
      <c r="U75" s="264"/>
      <c r="V75" s="264"/>
    </row>
    <row r="76" spans="1:22" ht="13.5" outlineLevel="1" thickTop="1" x14ac:dyDescent="0.2">
      <c r="A76" s="566"/>
      <c r="B76" s="654" t="s">
        <v>418</v>
      </c>
      <c r="C76" s="283" t="s">
        <v>57</v>
      </c>
      <c r="D76" s="88"/>
      <c r="E76" s="175"/>
      <c r="F76" s="88"/>
      <c r="G76" s="175"/>
      <c r="H76" s="86"/>
      <c r="I76" s="175"/>
      <c r="J76" s="126"/>
      <c r="K76" s="189"/>
      <c r="L76" s="126"/>
      <c r="M76" s="189"/>
      <c r="N76" s="308"/>
      <c r="O76" s="125"/>
      <c r="P76" s="308"/>
      <c r="Q76" s="298"/>
      <c r="R76" s="308"/>
      <c r="S76" s="280"/>
      <c r="T76" s="119"/>
      <c r="U76" s="264"/>
      <c r="V76" s="264"/>
    </row>
    <row r="77" spans="1:22" ht="13.5" outlineLevel="1" thickBot="1" x14ac:dyDescent="0.25">
      <c r="A77" s="566"/>
      <c r="B77" s="656"/>
      <c r="C77" s="299" t="s">
        <v>472</v>
      </c>
      <c r="D77" s="364"/>
      <c r="E77" s="237"/>
      <c r="F77" s="364"/>
      <c r="G77" s="237"/>
      <c r="H77" s="155"/>
      <c r="I77" s="237"/>
      <c r="J77" s="272"/>
      <c r="K77" s="191"/>
      <c r="L77" s="272"/>
      <c r="M77" s="191"/>
      <c r="N77" s="267">
        <v>2</v>
      </c>
      <c r="O77" s="292">
        <f>N77*1.6</f>
        <v>3.2</v>
      </c>
      <c r="P77" s="267">
        <v>6</v>
      </c>
      <c r="Q77" s="292">
        <f>P77*1.6</f>
        <v>9.6000000000000014</v>
      </c>
      <c r="R77" s="267"/>
      <c r="S77" s="271"/>
      <c r="T77" s="159"/>
      <c r="U77" s="264"/>
      <c r="V77" s="264"/>
    </row>
    <row r="78" spans="1:22" ht="13.5" outlineLevel="1" thickTop="1" x14ac:dyDescent="0.2">
      <c r="A78" s="566"/>
      <c r="B78" s="273"/>
      <c r="C78" s="286" t="s">
        <v>78</v>
      </c>
      <c r="D78" s="217"/>
      <c r="E78" s="176"/>
      <c r="F78" s="217"/>
      <c r="G78" s="176"/>
      <c r="H78" s="60"/>
      <c r="I78" s="176"/>
      <c r="J78" s="63"/>
      <c r="K78" s="190"/>
      <c r="L78" s="63"/>
      <c r="M78" s="190"/>
      <c r="N78" s="290"/>
      <c r="O78" s="296" t="s">
        <v>5</v>
      </c>
      <c r="P78" s="290"/>
      <c r="Q78" s="296">
        <f>1*$M$6</f>
        <v>0.5</v>
      </c>
      <c r="R78" s="290"/>
      <c r="S78" s="296" t="s">
        <v>5</v>
      </c>
      <c r="T78" s="97"/>
      <c r="U78" s="264"/>
      <c r="V78" s="264"/>
    </row>
    <row r="79" spans="1:22" outlineLevel="1" x14ac:dyDescent="0.2">
      <c r="A79" s="566"/>
      <c r="B79" s="273"/>
      <c r="C79" s="266" t="s">
        <v>281</v>
      </c>
      <c r="D79" s="217"/>
      <c r="E79" s="176"/>
      <c r="F79" s="67"/>
      <c r="G79" s="236"/>
      <c r="H79" s="66"/>
      <c r="I79" s="236"/>
      <c r="J79" s="120"/>
      <c r="K79" s="192"/>
      <c r="L79" s="120"/>
      <c r="M79" s="192"/>
      <c r="N79" s="291"/>
      <c r="O79" s="297">
        <f>N77*$N$6</f>
        <v>0.3</v>
      </c>
      <c r="P79" s="291"/>
      <c r="Q79" s="297">
        <f>(4+3+3+4+4+2+5+4)*$P$6</f>
        <v>4.3499999999999996</v>
      </c>
      <c r="R79" s="291"/>
      <c r="S79" s="297">
        <f>R74*$R$6</f>
        <v>0.44999999999999996</v>
      </c>
      <c r="T79" s="106"/>
      <c r="U79" s="264"/>
      <c r="V79" s="264"/>
    </row>
    <row r="80" spans="1:22" outlineLevel="1" x14ac:dyDescent="0.2">
      <c r="A80" s="566"/>
      <c r="B80" s="273"/>
      <c r="C80" s="266" t="s">
        <v>419</v>
      </c>
      <c r="D80" s="217"/>
      <c r="E80" s="176"/>
      <c r="F80" s="67"/>
      <c r="G80" s="236"/>
      <c r="H80" s="66"/>
      <c r="I80" s="236"/>
      <c r="J80" s="120"/>
      <c r="K80" s="192"/>
      <c r="L80" s="120"/>
      <c r="M80" s="192"/>
      <c r="N80" s="291"/>
      <c r="O80" s="297" t="s">
        <v>5</v>
      </c>
      <c r="P80" s="291"/>
      <c r="Q80" s="297">
        <f>P74*$Q$6</f>
        <v>2</v>
      </c>
      <c r="R80" s="291"/>
      <c r="S80" s="297">
        <f>R74*$S$6</f>
        <v>0.75</v>
      </c>
      <c r="T80" s="106"/>
      <c r="U80" s="264"/>
      <c r="V80" s="264"/>
    </row>
    <row r="81" spans="1:22" ht="13.5" outlineLevel="1" thickBot="1" x14ac:dyDescent="0.25">
      <c r="A81" s="566"/>
      <c r="B81" s="285"/>
      <c r="C81" s="303" t="s">
        <v>420</v>
      </c>
      <c r="D81" s="311"/>
      <c r="E81" s="312"/>
      <c r="F81" s="311"/>
      <c r="G81" s="312"/>
      <c r="H81" s="281"/>
      <c r="I81" s="312"/>
      <c r="J81" s="282"/>
      <c r="K81" s="313"/>
      <c r="L81" s="282"/>
      <c r="M81" s="313"/>
      <c r="N81" s="293"/>
      <c r="O81" s="304">
        <f>N77*$O$6</f>
        <v>0.3</v>
      </c>
      <c r="P81" s="293"/>
      <c r="Q81" s="304">
        <f>P77*$P$6</f>
        <v>0.89999999999999991</v>
      </c>
      <c r="R81" s="293"/>
      <c r="S81" s="304" t="s">
        <v>5</v>
      </c>
      <c r="T81" s="275"/>
      <c r="U81" s="264"/>
      <c r="V81" s="264"/>
    </row>
    <row r="82" spans="1:22" outlineLevel="1" x14ac:dyDescent="0.2">
      <c r="A82" s="565" t="s">
        <v>284</v>
      </c>
      <c r="B82" s="679" t="s">
        <v>416</v>
      </c>
      <c r="C82" s="284" t="s">
        <v>57</v>
      </c>
      <c r="D82" s="102"/>
      <c r="E82" s="278"/>
      <c r="F82" s="102"/>
      <c r="G82" s="278"/>
      <c r="H82" s="135"/>
      <c r="I82" s="278"/>
      <c r="J82" s="137"/>
      <c r="K82" s="279"/>
      <c r="L82" s="137"/>
      <c r="M82" s="279"/>
      <c r="N82" s="294"/>
      <c r="O82" s="280"/>
      <c r="P82" s="294"/>
      <c r="Q82" s="280">
        <v>6.6</v>
      </c>
      <c r="R82" s="294"/>
      <c r="S82" s="280"/>
      <c r="T82" s="104"/>
      <c r="U82" s="264"/>
      <c r="V82" s="264"/>
    </row>
    <row r="83" spans="1:22" ht="13.5" outlineLevel="1" thickBot="1" x14ac:dyDescent="0.25">
      <c r="A83" s="566"/>
      <c r="B83" s="656"/>
      <c r="C83" s="299" t="s">
        <v>472</v>
      </c>
      <c r="D83" s="364"/>
      <c r="E83" s="237"/>
      <c r="F83" s="364"/>
      <c r="G83" s="237"/>
      <c r="H83" s="300"/>
      <c r="I83" s="237"/>
      <c r="J83" s="301"/>
      <c r="K83" s="191"/>
      <c r="L83" s="301"/>
      <c r="M83" s="191"/>
      <c r="N83" s="267"/>
      <c r="O83" s="292"/>
      <c r="P83" s="307"/>
      <c r="Q83" s="302"/>
      <c r="R83" s="307"/>
      <c r="S83" s="302"/>
      <c r="T83" s="159">
        <v>4</v>
      </c>
      <c r="U83" s="264"/>
      <c r="V83" s="264"/>
    </row>
    <row r="84" spans="1:22" ht="13.5" outlineLevel="1" thickTop="1" x14ac:dyDescent="0.2">
      <c r="A84" s="566"/>
      <c r="B84" s="654" t="s">
        <v>417</v>
      </c>
      <c r="C84" s="283" t="s">
        <v>57</v>
      </c>
      <c r="D84" s="88"/>
      <c r="E84" s="175"/>
      <c r="F84" s="88"/>
      <c r="G84" s="175"/>
      <c r="H84" s="116"/>
      <c r="I84" s="175"/>
      <c r="J84" s="118"/>
      <c r="K84" s="189"/>
      <c r="L84" s="118"/>
      <c r="M84" s="189"/>
      <c r="N84" s="309"/>
      <c r="O84" s="298"/>
      <c r="P84" s="365">
        <v>4</v>
      </c>
      <c r="Q84" s="298">
        <f>6+0.3*P84</f>
        <v>7.2</v>
      </c>
      <c r="R84" s="365">
        <v>1</v>
      </c>
      <c r="S84" s="280">
        <f>1.7+0.3*R84</f>
        <v>2</v>
      </c>
      <c r="T84" s="119"/>
      <c r="U84" s="264"/>
      <c r="V84" s="264"/>
    </row>
    <row r="85" spans="1:22" ht="13.5" outlineLevel="1" thickBot="1" x14ac:dyDescent="0.25">
      <c r="A85" s="566"/>
      <c r="B85" s="656"/>
      <c r="C85" s="299" t="s">
        <v>472</v>
      </c>
      <c r="D85" s="364"/>
      <c r="E85" s="237"/>
      <c r="F85" s="364"/>
      <c r="G85" s="237"/>
      <c r="H85" s="300"/>
      <c r="I85" s="237"/>
      <c r="J85" s="301"/>
      <c r="K85" s="191"/>
      <c r="L85" s="301"/>
      <c r="M85" s="191"/>
      <c r="N85" s="267"/>
      <c r="O85" s="292"/>
      <c r="P85" s="307"/>
      <c r="Q85" s="302"/>
      <c r="R85" s="307"/>
      <c r="S85" s="302"/>
      <c r="T85" s="159"/>
      <c r="U85" s="264"/>
      <c r="V85" s="264"/>
    </row>
    <row r="86" spans="1:22" ht="13.5" outlineLevel="1" thickTop="1" x14ac:dyDescent="0.2">
      <c r="A86" s="566"/>
      <c r="B86" s="654" t="s">
        <v>418</v>
      </c>
      <c r="C86" s="283" t="s">
        <v>57</v>
      </c>
      <c r="D86" s="88"/>
      <c r="E86" s="175"/>
      <c r="F86" s="88"/>
      <c r="G86" s="175"/>
      <c r="H86" s="86"/>
      <c r="I86" s="175"/>
      <c r="J86" s="126"/>
      <c r="K86" s="189"/>
      <c r="L86" s="126"/>
      <c r="M86" s="189"/>
      <c r="N86" s="308"/>
      <c r="O86" s="125"/>
      <c r="P86" s="308"/>
      <c r="Q86" s="298"/>
      <c r="R86" s="308"/>
      <c r="S86" s="280"/>
      <c r="T86" s="119"/>
      <c r="U86" s="264"/>
      <c r="V86" s="264"/>
    </row>
    <row r="87" spans="1:22" ht="13.5" outlineLevel="1" thickBot="1" x14ac:dyDescent="0.25">
      <c r="A87" s="566"/>
      <c r="B87" s="656"/>
      <c r="C87" s="299" t="s">
        <v>472</v>
      </c>
      <c r="D87" s="364"/>
      <c r="E87" s="237"/>
      <c r="F87" s="364"/>
      <c r="G87" s="237"/>
      <c r="H87" s="155"/>
      <c r="I87" s="237"/>
      <c r="J87" s="272"/>
      <c r="K87" s="191"/>
      <c r="L87" s="272"/>
      <c r="M87" s="191"/>
      <c r="N87" s="267">
        <v>2</v>
      </c>
      <c r="O87" s="292">
        <f>N87*1.6</f>
        <v>3.2</v>
      </c>
      <c r="P87" s="267">
        <v>2</v>
      </c>
      <c r="Q87" s="292">
        <f>P87*1.6</f>
        <v>3.2</v>
      </c>
      <c r="R87" s="267"/>
      <c r="S87" s="271"/>
      <c r="T87" s="159"/>
      <c r="U87" s="264"/>
      <c r="V87" s="264"/>
    </row>
    <row r="88" spans="1:22" ht="13.5" outlineLevel="1" thickTop="1" x14ac:dyDescent="0.2">
      <c r="A88" s="566"/>
      <c r="B88" s="273"/>
      <c r="C88" s="286" t="s">
        <v>78</v>
      </c>
      <c r="D88" s="217"/>
      <c r="E88" s="176"/>
      <c r="F88" s="217"/>
      <c r="G88" s="176"/>
      <c r="H88" s="60"/>
      <c r="I88" s="176"/>
      <c r="J88" s="63"/>
      <c r="K88" s="190"/>
      <c r="L88" s="63"/>
      <c r="M88" s="190"/>
      <c r="N88" s="290"/>
      <c r="O88" s="296" t="s">
        <v>5</v>
      </c>
      <c r="P88" s="290"/>
      <c r="Q88" s="296">
        <f>1*$M$6</f>
        <v>0.5</v>
      </c>
      <c r="R88" s="290"/>
      <c r="S88" s="296" t="s">
        <v>5</v>
      </c>
      <c r="T88" s="97"/>
      <c r="U88" s="264"/>
      <c r="V88" s="264"/>
    </row>
    <row r="89" spans="1:22" outlineLevel="1" x14ac:dyDescent="0.2">
      <c r="A89" s="566"/>
      <c r="B89" s="273"/>
      <c r="C89" s="266" t="s">
        <v>281</v>
      </c>
      <c r="D89" s="217"/>
      <c r="E89" s="176"/>
      <c r="F89" s="67"/>
      <c r="G89" s="236"/>
      <c r="H89" s="66"/>
      <c r="I89" s="236"/>
      <c r="J89" s="120"/>
      <c r="K89" s="192"/>
      <c r="L89" s="120"/>
      <c r="M89" s="192"/>
      <c r="N89" s="291"/>
      <c r="O89" s="297">
        <f>N87*$N$6</f>
        <v>0.3</v>
      </c>
      <c r="P89" s="291"/>
      <c r="Q89" s="297">
        <f>(4+3+2+4)*$P$6</f>
        <v>1.95</v>
      </c>
      <c r="R89" s="291"/>
      <c r="S89" s="297">
        <f>R84*$R$6</f>
        <v>0.15</v>
      </c>
      <c r="T89" s="106"/>
      <c r="U89" s="264"/>
      <c r="V89" s="264"/>
    </row>
    <row r="90" spans="1:22" outlineLevel="1" x14ac:dyDescent="0.2">
      <c r="A90" s="566"/>
      <c r="B90" s="273"/>
      <c r="C90" s="266" t="s">
        <v>419</v>
      </c>
      <c r="D90" s="217"/>
      <c r="E90" s="176"/>
      <c r="F90" s="67"/>
      <c r="G90" s="236"/>
      <c r="H90" s="66"/>
      <c r="I90" s="236"/>
      <c r="J90" s="120"/>
      <c r="K90" s="192"/>
      <c r="L90" s="120"/>
      <c r="M90" s="192"/>
      <c r="N90" s="291"/>
      <c r="O90" s="297" t="s">
        <v>5</v>
      </c>
      <c r="P90" s="291"/>
      <c r="Q90" s="297">
        <f>P84*$Q$6</f>
        <v>1</v>
      </c>
      <c r="R90" s="291"/>
      <c r="S90" s="297">
        <f>R84*$S$6</f>
        <v>0.25</v>
      </c>
      <c r="T90" s="106"/>
      <c r="U90" s="264"/>
      <c r="V90" s="264"/>
    </row>
    <row r="91" spans="1:22" ht="13.5" outlineLevel="1" thickBot="1" x14ac:dyDescent="0.25">
      <c r="A91" s="566"/>
      <c r="B91" s="285"/>
      <c r="C91" s="303" t="s">
        <v>420</v>
      </c>
      <c r="D91" s="311"/>
      <c r="E91" s="312"/>
      <c r="F91" s="311"/>
      <c r="G91" s="312"/>
      <c r="H91" s="281"/>
      <c r="I91" s="312"/>
      <c r="J91" s="282"/>
      <c r="K91" s="313"/>
      <c r="L91" s="282"/>
      <c r="M91" s="313"/>
      <c r="N91" s="293"/>
      <c r="O91" s="304">
        <f>N87*$O$6</f>
        <v>0.3</v>
      </c>
      <c r="P91" s="293"/>
      <c r="Q91" s="304">
        <f>P87*$P$6</f>
        <v>0.3</v>
      </c>
      <c r="R91" s="293"/>
      <c r="S91" s="304" t="s">
        <v>5</v>
      </c>
      <c r="T91" s="275"/>
      <c r="U91" s="264"/>
      <c r="V91" s="264"/>
    </row>
    <row r="92" spans="1:22" outlineLevel="1" x14ac:dyDescent="0.2">
      <c r="A92" s="565" t="s">
        <v>80</v>
      </c>
      <c r="B92" s="679" t="s">
        <v>416</v>
      </c>
      <c r="C92" s="284" t="s">
        <v>57</v>
      </c>
      <c r="D92" s="102"/>
      <c r="E92" s="278"/>
      <c r="F92" s="102"/>
      <c r="G92" s="278"/>
      <c r="H92" s="135"/>
      <c r="I92" s="278"/>
      <c r="J92" s="137"/>
      <c r="K92" s="279"/>
      <c r="L92" s="137"/>
      <c r="M92" s="279"/>
      <c r="N92" s="294"/>
      <c r="O92" s="280"/>
      <c r="P92" s="294"/>
      <c r="Q92" s="280">
        <v>6.6</v>
      </c>
      <c r="R92" s="294"/>
      <c r="S92" s="280"/>
      <c r="T92" s="104"/>
      <c r="U92" s="264"/>
      <c r="V92" s="264"/>
    </row>
    <row r="93" spans="1:22" ht="13.5" outlineLevel="1" thickBot="1" x14ac:dyDescent="0.25">
      <c r="A93" s="566"/>
      <c r="B93" s="656"/>
      <c r="C93" s="299" t="s">
        <v>472</v>
      </c>
      <c r="D93" s="364"/>
      <c r="E93" s="237"/>
      <c r="F93" s="364"/>
      <c r="G93" s="237"/>
      <c r="H93" s="300"/>
      <c r="I93" s="237"/>
      <c r="J93" s="301"/>
      <c r="K93" s="191"/>
      <c r="L93" s="301"/>
      <c r="M93" s="191"/>
      <c r="N93" s="267"/>
      <c r="O93" s="292"/>
      <c r="P93" s="307"/>
      <c r="Q93" s="302"/>
      <c r="R93" s="307"/>
      <c r="S93" s="302"/>
      <c r="T93" s="159">
        <v>4</v>
      </c>
      <c r="U93" s="264"/>
      <c r="V93" s="264"/>
    </row>
    <row r="94" spans="1:22" ht="13.5" outlineLevel="1" thickTop="1" x14ac:dyDescent="0.2">
      <c r="A94" s="566"/>
      <c r="B94" s="654" t="s">
        <v>417</v>
      </c>
      <c r="C94" s="283" t="s">
        <v>57</v>
      </c>
      <c r="D94" s="88"/>
      <c r="E94" s="175"/>
      <c r="F94" s="88"/>
      <c r="G94" s="175"/>
      <c r="H94" s="116"/>
      <c r="I94" s="175"/>
      <c r="J94" s="118"/>
      <c r="K94" s="189"/>
      <c r="L94" s="118"/>
      <c r="M94" s="189"/>
      <c r="N94" s="309"/>
      <c r="O94" s="298"/>
      <c r="P94" s="365">
        <v>4</v>
      </c>
      <c r="Q94" s="298">
        <f>6+0.3*P94</f>
        <v>7.2</v>
      </c>
      <c r="R94" s="365">
        <v>1</v>
      </c>
      <c r="S94" s="280">
        <f>1.7+0.3*R94</f>
        <v>2</v>
      </c>
      <c r="T94" s="119"/>
      <c r="U94" s="264"/>
      <c r="V94" s="264"/>
    </row>
    <row r="95" spans="1:22" ht="13.5" outlineLevel="1" thickBot="1" x14ac:dyDescent="0.25">
      <c r="A95" s="566"/>
      <c r="B95" s="656"/>
      <c r="C95" s="299" t="s">
        <v>472</v>
      </c>
      <c r="D95" s="364"/>
      <c r="E95" s="237"/>
      <c r="F95" s="364"/>
      <c r="G95" s="237"/>
      <c r="H95" s="300"/>
      <c r="I95" s="237"/>
      <c r="J95" s="301"/>
      <c r="K95" s="191"/>
      <c r="L95" s="301"/>
      <c r="M95" s="191"/>
      <c r="N95" s="267"/>
      <c r="O95" s="292"/>
      <c r="P95" s="307"/>
      <c r="Q95" s="302"/>
      <c r="R95" s="307"/>
      <c r="S95" s="302"/>
      <c r="T95" s="159"/>
      <c r="U95" s="264"/>
      <c r="V95" s="264"/>
    </row>
    <row r="96" spans="1:22" ht="13.5" outlineLevel="1" thickTop="1" x14ac:dyDescent="0.2">
      <c r="A96" s="566"/>
      <c r="B96" s="654" t="s">
        <v>418</v>
      </c>
      <c r="C96" s="283" t="s">
        <v>57</v>
      </c>
      <c r="D96" s="88"/>
      <c r="E96" s="175"/>
      <c r="F96" s="88"/>
      <c r="G96" s="175"/>
      <c r="H96" s="86"/>
      <c r="I96" s="175"/>
      <c r="J96" s="126"/>
      <c r="K96" s="189"/>
      <c r="L96" s="126"/>
      <c r="M96" s="189"/>
      <c r="N96" s="308"/>
      <c r="O96" s="125"/>
      <c r="P96" s="308"/>
      <c r="Q96" s="298"/>
      <c r="R96" s="308"/>
      <c r="S96" s="280"/>
      <c r="T96" s="119"/>
      <c r="U96" s="264"/>
      <c r="V96" s="264"/>
    </row>
    <row r="97" spans="1:22" ht="13.5" outlineLevel="1" thickBot="1" x14ac:dyDescent="0.25">
      <c r="A97" s="566"/>
      <c r="B97" s="656"/>
      <c r="C97" s="299" t="s">
        <v>472</v>
      </c>
      <c r="D97" s="364"/>
      <c r="E97" s="237"/>
      <c r="F97" s="364"/>
      <c r="G97" s="237"/>
      <c r="H97" s="155"/>
      <c r="I97" s="237"/>
      <c r="J97" s="272"/>
      <c r="K97" s="191"/>
      <c r="L97" s="272"/>
      <c r="M97" s="191"/>
      <c r="N97" s="267">
        <v>2</v>
      </c>
      <c r="O97" s="292">
        <f>N97*1.6</f>
        <v>3.2</v>
      </c>
      <c r="P97" s="267">
        <v>2</v>
      </c>
      <c r="Q97" s="292">
        <f>P97*1.6</f>
        <v>3.2</v>
      </c>
      <c r="R97" s="267"/>
      <c r="S97" s="271"/>
      <c r="T97" s="159"/>
      <c r="U97" s="264"/>
      <c r="V97" s="264"/>
    </row>
    <row r="98" spans="1:22" ht="13.5" outlineLevel="1" thickTop="1" x14ac:dyDescent="0.2">
      <c r="A98" s="566"/>
      <c r="B98" s="273"/>
      <c r="C98" s="286" t="s">
        <v>78</v>
      </c>
      <c r="D98" s="217"/>
      <c r="E98" s="176"/>
      <c r="F98" s="217"/>
      <c r="G98" s="176"/>
      <c r="H98" s="60"/>
      <c r="I98" s="176"/>
      <c r="J98" s="63"/>
      <c r="K98" s="190"/>
      <c r="L98" s="63"/>
      <c r="M98" s="190"/>
      <c r="N98" s="290"/>
      <c r="O98" s="296" t="s">
        <v>5</v>
      </c>
      <c r="P98" s="290"/>
      <c r="Q98" s="296">
        <f>1*$M$6</f>
        <v>0.5</v>
      </c>
      <c r="R98" s="290"/>
      <c r="S98" s="296" t="s">
        <v>5</v>
      </c>
      <c r="T98" s="97"/>
      <c r="U98" s="264"/>
      <c r="V98" s="264"/>
    </row>
    <row r="99" spans="1:22" outlineLevel="1" x14ac:dyDescent="0.2">
      <c r="A99" s="566"/>
      <c r="B99" s="273"/>
      <c r="C99" s="266" t="s">
        <v>281</v>
      </c>
      <c r="D99" s="217"/>
      <c r="E99" s="176"/>
      <c r="F99" s="67"/>
      <c r="G99" s="236"/>
      <c r="H99" s="66"/>
      <c r="I99" s="236"/>
      <c r="J99" s="120"/>
      <c r="K99" s="192"/>
      <c r="L99" s="120"/>
      <c r="M99" s="192"/>
      <c r="N99" s="291"/>
      <c r="O99" s="297">
        <f>N97*$N$6</f>
        <v>0.3</v>
      </c>
      <c r="P99" s="291"/>
      <c r="Q99" s="297">
        <f>(4+3+2+4)*$P$6</f>
        <v>1.95</v>
      </c>
      <c r="R99" s="291"/>
      <c r="S99" s="297">
        <f>R94*$R$6</f>
        <v>0.15</v>
      </c>
      <c r="T99" s="106"/>
      <c r="U99" s="264"/>
      <c r="V99" s="264"/>
    </row>
    <row r="100" spans="1:22" outlineLevel="1" x14ac:dyDescent="0.2">
      <c r="A100" s="566"/>
      <c r="B100" s="273"/>
      <c r="C100" s="266" t="s">
        <v>419</v>
      </c>
      <c r="D100" s="217"/>
      <c r="E100" s="176"/>
      <c r="F100" s="67"/>
      <c r="G100" s="236"/>
      <c r="H100" s="66"/>
      <c r="I100" s="236"/>
      <c r="J100" s="120"/>
      <c r="K100" s="192"/>
      <c r="L100" s="120"/>
      <c r="M100" s="192"/>
      <c r="N100" s="291"/>
      <c r="O100" s="297" t="s">
        <v>5</v>
      </c>
      <c r="P100" s="291"/>
      <c r="Q100" s="297">
        <f>P94*$Q$6</f>
        <v>1</v>
      </c>
      <c r="R100" s="291"/>
      <c r="S100" s="297">
        <f>R94*$S$6</f>
        <v>0.25</v>
      </c>
      <c r="T100" s="106"/>
      <c r="U100" s="264"/>
      <c r="V100" s="264"/>
    </row>
    <row r="101" spans="1:22" ht="13.5" outlineLevel="1" thickBot="1" x14ac:dyDescent="0.25">
      <c r="A101" s="566"/>
      <c r="B101" s="285"/>
      <c r="C101" s="303" t="s">
        <v>420</v>
      </c>
      <c r="D101" s="311"/>
      <c r="E101" s="312"/>
      <c r="F101" s="311"/>
      <c r="G101" s="312"/>
      <c r="H101" s="281"/>
      <c r="I101" s="312"/>
      <c r="J101" s="282"/>
      <c r="K101" s="313"/>
      <c r="L101" s="282"/>
      <c r="M101" s="313"/>
      <c r="N101" s="293"/>
      <c r="O101" s="304">
        <f>N97*$O$6</f>
        <v>0.3</v>
      </c>
      <c r="P101" s="293"/>
      <c r="Q101" s="304">
        <f>P97*$P$6</f>
        <v>0.3</v>
      </c>
      <c r="R101" s="293"/>
      <c r="S101" s="304" t="s">
        <v>5</v>
      </c>
      <c r="T101" s="275"/>
      <c r="U101" s="264"/>
      <c r="V101" s="264"/>
    </row>
    <row r="102" spans="1:22" outlineLevel="1" x14ac:dyDescent="0.2">
      <c r="A102" s="565" t="s">
        <v>81</v>
      </c>
      <c r="B102" s="679" t="s">
        <v>416</v>
      </c>
      <c r="C102" s="284" t="s">
        <v>57</v>
      </c>
      <c r="D102" s="102"/>
      <c r="E102" s="278"/>
      <c r="F102" s="102"/>
      <c r="G102" s="278"/>
      <c r="H102" s="135"/>
      <c r="I102" s="278"/>
      <c r="J102" s="137"/>
      <c r="K102" s="279"/>
      <c r="L102" s="137"/>
      <c r="M102" s="279"/>
      <c r="N102" s="294"/>
      <c r="O102" s="280"/>
      <c r="P102" s="294"/>
      <c r="Q102" s="280">
        <v>8.6999999999999993</v>
      </c>
      <c r="R102" s="294"/>
      <c r="S102" s="280"/>
      <c r="T102" s="104"/>
      <c r="U102" s="264"/>
      <c r="V102" s="264"/>
    </row>
    <row r="103" spans="1:22" ht="13.5" outlineLevel="1" thickBot="1" x14ac:dyDescent="0.25">
      <c r="A103" s="566"/>
      <c r="B103" s="656"/>
      <c r="C103" s="299" t="s">
        <v>472</v>
      </c>
      <c r="D103" s="364"/>
      <c r="E103" s="237"/>
      <c r="F103" s="364"/>
      <c r="G103" s="237"/>
      <c r="H103" s="300"/>
      <c r="I103" s="237"/>
      <c r="J103" s="301"/>
      <c r="K103" s="191"/>
      <c r="L103" s="301"/>
      <c r="M103" s="191"/>
      <c r="N103" s="267"/>
      <c r="O103" s="292"/>
      <c r="P103" s="307"/>
      <c r="Q103" s="302"/>
      <c r="R103" s="307"/>
      <c r="S103" s="302"/>
      <c r="T103" s="159">
        <v>4</v>
      </c>
      <c r="U103" s="264"/>
      <c r="V103" s="264"/>
    </row>
    <row r="104" spans="1:22" ht="13.5" outlineLevel="1" thickTop="1" x14ac:dyDescent="0.2">
      <c r="A104" s="566"/>
      <c r="B104" s="654" t="s">
        <v>417</v>
      </c>
      <c r="C104" s="283" t="s">
        <v>57</v>
      </c>
      <c r="D104" s="88"/>
      <c r="E104" s="175"/>
      <c r="F104" s="88"/>
      <c r="G104" s="175"/>
      <c r="H104" s="116"/>
      <c r="I104" s="175"/>
      <c r="J104" s="118"/>
      <c r="K104" s="189"/>
      <c r="L104" s="118"/>
      <c r="M104" s="189"/>
      <c r="N104" s="309"/>
      <c r="O104" s="298"/>
      <c r="P104" s="365">
        <v>4</v>
      </c>
      <c r="Q104" s="298">
        <f>6.6+0.3*P104</f>
        <v>7.8</v>
      </c>
      <c r="R104" s="365">
        <v>1</v>
      </c>
      <c r="S104" s="280">
        <f>1.7+0.3*R104</f>
        <v>2</v>
      </c>
      <c r="T104" s="119"/>
      <c r="U104" s="264"/>
      <c r="V104" s="264"/>
    </row>
    <row r="105" spans="1:22" ht="13.5" outlineLevel="1" thickBot="1" x14ac:dyDescent="0.25">
      <c r="A105" s="566"/>
      <c r="B105" s="656"/>
      <c r="C105" s="299" t="s">
        <v>472</v>
      </c>
      <c r="D105" s="364"/>
      <c r="E105" s="237"/>
      <c r="F105" s="364"/>
      <c r="G105" s="237"/>
      <c r="H105" s="300"/>
      <c r="I105" s="237"/>
      <c r="J105" s="301"/>
      <c r="K105" s="191"/>
      <c r="L105" s="301"/>
      <c r="M105" s="191"/>
      <c r="N105" s="267"/>
      <c r="O105" s="292"/>
      <c r="P105" s="307"/>
      <c r="Q105" s="302"/>
      <c r="R105" s="307"/>
      <c r="S105" s="302"/>
      <c r="T105" s="159"/>
      <c r="U105" s="264"/>
      <c r="V105" s="264"/>
    </row>
    <row r="106" spans="1:22" ht="13.5" outlineLevel="1" thickTop="1" x14ac:dyDescent="0.2">
      <c r="A106" s="566"/>
      <c r="B106" s="654" t="s">
        <v>418</v>
      </c>
      <c r="C106" s="283" t="s">
        <v>57</v>
      </c>
      <c r="D106" s="88"/>
      <c r="E106" s="175"/>
      <c r="F106" s="88"/>
      <c r="G106" s="175"/>
      <c r="H106" s="86"/>
      <c r="I106" s="175"/>
      <c r="J106" s="126"/>
      <c r="K106" s="189"/>
      <c r="L106" s="126"/>
      <c r="M106" s="189"/>
      <c r="N106" s="308"/>
      <c r="O106" s="125"/>
      <c r="P106" s="308"/>
      <c r="Q106" s="298"/>
      <c r="R106" s="308"/>
      <c r="S106" s="280"/>
      <c r="T106" s="119"/>
      <c r="U106" s="264"/>
      <c r="V106" s="264"/>
    </row>
    <row r="107" spans="1:22" ht="13.5" outlineLevel="1" thickBot="1" x14ac:dyDescent="0.25">
      <c r="A107" s="566"/>
      <c r="B107" s="656"/>
      <c r="C107" s="299" t="s">
        <v>472</v>
      </c>
      <c r="D107" s="364"/>
      <c r="E107" s="237"/>
      <c r="F107" s="364"/>
      <c r="G107" s="237"/>
      <c r="H107" s="155"/>
      <c r="I107" s="237"/>
      <c r="J107" s="272"/>
      <c r="K107" s="191"/>
      <c r="L107" s="272"/>
      <c r="M107" s="191"/>
      <c r="N107" s="267">
        <v>2</v>
      </c>
      <c r="O107" s="292">
        <f>N107*1.6</f>
        <v>3.2</v>
      </c>
      <c r="P107" s="267">
        <v>2</v>
      </c>
      <c r="Q107" s="292">
        <f>P107*1.6</f>
        <v>3.2</v>
      </c>
      <c r="R107" s="267"/>
      <c r="S107" s="271"/>
      <c r="T107" s="159"/>
      <c r="U107" s="264"/>
      <c r="V107" s="264"/>
    </row>
    <row r="108" spans="1:22" ht="13.5" outlineLevel="1" thickTop="1" x14ac:dyDescent="0.2">
      <c r="A108" s="566"/>
      <c r="B108" s="273"/>
      <c r="C108" s="286" t="s">
        <v>78</v>
      </c>
      <c r="D108" s="217"/>
      <c r="E108" s="176"/>
      <c r="F108" s="217"/>
      <c r="G108" s="176"/>
      <c r="H108" s="60"/>
      <c r="I108" s="176"/>
      <c r="J108" s="63"/>
      <c r="K108" s="190"/>
      <c r="L108" s="63"/>
      <c r="M108" s="190"/>
      <c r="N108" s="290"/>
      <c r="O108" s="296" t="s">
        <v>5</v>
      </c>
      <c r="P108" s="290"/>
      <c r="Q108" s="296">
        <f>1*$M$6</f>
        <v>0.5</v>
      </c>
      <c r="R108" s="290"/>
      <c r="S108" s="296" t="s">
        <v>5</v>
      </c>
      <c r="T108" s="97"/>
      <c r="U108" s="264"/>
      <c r="V108" s="264"/>
    </row>
    <row r="109" spans="1:22" outlineLevel="1" x14ac:dyDescent="0.2">
      <c r="A109" s="566"/>
      <c r="B109" s="273"/>
      <c r="C109" s="266" t="s">
        <v>281</v>
      </c>
      <c r="D109" s="217"/>
      <c r="E109" s="176"/>
      <c r="F109" s="67"/>
      <c r="G109" s="236"/>
      <c r="H109" s="66"/>
      <c r="I109" s="236"/>
      <c r="J109" s="120"/>
      <c r="K109" s="192"/>
      <c r="L109" s="120"/>
      <c r="M109" s="192"/>
      <c r="N109" s="291"/>
      <c r="O109" s="297">
        <f>N107*$N$6</f>
        <v>0.3</v>
      </c>
      <c r="P109" s="291"/>
      <c r="Q109" s="297">
        <f>(3+3+3+4)*$P$6</f>
        <v>1.95</v>
      </c>
      <c r="R109" s="291"/>
      <c r="S109" s="297">
        <f>R104*$R$6</f>
        <v>0.15</v>
      </c>
      <c r="T109" s="106"/>
      <c r="U109" s="264"/>
      <c r="V109" s="264"/>
    </row>
    <row r="110" spans="1:22" outlineLevel="1" x14ac:dyDescent="0.2">
      <c r="A110" s="566"/>
      <c r="B110" s="273"/>
      <c r="C110" s="266" t="s">
        <v>419</v>
      </c>
      <c r="D110" s="217"/>
      <c r="E110" s="176"/>
      <c r="F110" s="67"/>
      <c r="G110" s="236"/>
      <c r="H110" s="66"/>
      <c r="I110" s="236"/>
      <c r="J110" s="120"/>
      <c r="K110" s="192"/>
      <c r="L110" s="120"/>
      <c r="M110" s="192"/>
      <c r="N110" s="291"/>
      <c r="O110" s="297" t="s">
        <v>5</v>
      </c>
      <c r="P110" s="291"/>
      <c r="Q110" s="297">
        <f>P104*$Q$6</f>
        <v>1</v>
      </c>
      <c r="R110" s="291"/>
      <c r="S110" s="297">
        <f>R104*$S$6</f>
        <v>0.25</v>
      </c>
      <c r="T110" s="106"/>
      <c r="U110" s="264"/>
      <c r="V110" s="264"/>
    </row>
    <row r="111" spans="1:22" ht="13.5" outlineLevel="1" thickBot="1" x14ac:dyDescent="0.25">
      <c r="A111" s="566"/>
      <c r="B111" s="285"/>
      <c r="C111" s="303" t="s">
        <v>420</v>
      </c>
      <c r="D111" s="311"/>
      <c r="E111" s="312"/>
      <c r="F111" s="311"/>
      <c r="G111" s="312"/>
      <c r="H111" s="281"/>
      <c r="I111" s="312"/>
      <c r="J111" s="282"/>
      <c r="K111" s="313"/>
      <c r="L111" s="282"/>
      <c r="M111" s="313"/>
      <c r="N111" s="293"/>
      <c r="O111" s="304">
        <f>N107*$O$6</f>
        <v>0.3</v>
      </c>
      <c r="P111" s="293"/>
      <c r="Q111" s="304">
        <f>P107*$P$6</f>
        <v>0.3</v>
      </c>
      <c r="R111" s="293"/>
      <c r="S111" s="304" t="s">
        <v>5</v>
      </c>
      <c r="T111" s="275"/>
      <c r="U111" s="264"/>
      <c r="V111" s="264"/>
    </row>
    <row r="112" spans="1:22" outlineLevel="1" x14ac:dyDescent="0.2">
      <c r="A112" s="565" t="s">
        <v>82</v>
      </c>
      <c r="B112" s="679" t="s">
        <v>416</v>
      </c>
      <c r="C112" s="284" t="s">
        <v>57</v>
      </c>
      <c r="D112" s="102"/>
      <c r="E112" s="278"/>
      <c r="F112" s="102"/>
      <c r="G112" s="278"/>
      <c r="H112" s="135"/>
      <c r="I112" s="278"/>
      <c r="J112" s="137"/>
      <c r="K112" s="279"/>
      <c r="L112" s="137"/>
      <c r="M112" s="279"/>
      <c r="N112" s="294"/>
      <c r="O112" s="280"/>
      <c r="P112" s="294"/>
      <c r="Q112" s="280">
        <v>10.1</v>
      </c>
      <c r="R112" s="294"/>
      <c r="S112" s="280"/>
      <c r="T112" s="104"/>
      <c r="U112" s="264"/>
      <c r="V112" s="264"/>
    </row>
    <row r="113" spans="1:22" ht="13.5" outlineLevel="1" thickBot="1" x14ac:dyDescent="0.25">
      <c r="A113" s="566"/>
      <c r="B113" s="656"/>
      <c r="C113" s="299" t="s">
        <v>472</v>
      </c>
      <c r="D113" s="364"/>
      <c r="E113" s="237"/>
      <c r="F113" s="364"/>
      <c r="G113" s="237"/>
      <c r="H113" s="300"/>
      <c r="I113" s="237"/>
      <c r="J113" s="301"/>
      <c r="K113" s="191"/>
      <c r="L113" s="301"/>
      <c r="M113" s="191"/>
      <c r="N113" s="267"/>
      <c r="O113" s="292"/>
      <c r="P113" s="307"/>
      <c r="Q113" s="302"/>
      <c r="R113" s="307"/>
      <c r="S113" s="302"/>
      <c r="T113" s="159">
        <v>4</v>
      </c>
      <c r="U113" s="264"/>
      <c r="V113" s="264"/>
    </row>
    <row r="114" spans="1:22" ht="13.5" outlineLevel="1" thickTop="1" x14ac:dyDescent="0.2">
      <c r="A114" s="566"/>
      <c r="B114" s="654" t="s">
        <v>417</v>
      </c>
      <c r="C114" s="283" t="s">
        <v>57</v>
      </c>
      <c r="D114" s="88"/>
      <c r="E114" s="175"/>
      <c r="F114" s="88"/>
      <c r="G114" s="175"/>
      <c r="H114" s="116"/>
      <c r="I114" s="175"/>
      <c r="J114" s="118"/>
      <c r="K114" s="189"/>
      <c r="L114" s="118"/>
      <c r="M114" s="189"/>
      <c r="N114" s="309"/>
      <c r="O114" s="298"/>
      <c r="P114" s="365">
        <v>5</v>
      </c>
      <c r="Q114" s="298">
        <f>7.2+0.3*P114</f>
        <v>8.6999999999999993</v>
      </c>
      <c r="R114" s="365">
        <v>1</v>
      </c>
      <c r="S114" s="280">
        <f>1.7+0.3*R114</f>
        <v>2</v>
      </c>
      <c r="T114" s="119"/>
      <c r="U114" s="264"/>
      <c r="V114" s="264"/>
    </row>
    <row r="115" spans="1:22" ht="13.5" outlineLevel="1" thickBot="1" x14ac:dyDescent="0.25">
      <c r="A115" s="566"/>
      <c r="B115" s="656"/>
      <c r="C115" s="299" t="s">
        <v>472</v>
      </c>
      <c r="D115" s="364"/>
      <c r="E115" s="237"/>
      <c r="F115" s="364"/>
      <c r="G115" s="237"/>
      <c r="H115" s="300"/>
      <c r="I115" s="237"/>
      <c r="J115" s="301"/>
      <c r="K115" s="191"/>
      <c r="L115" s="301"/>
      <c r="M115" s="191"/>
      <c r="N115" s="267"/>
      <c r="O115" s="292"/>
      <c r="P115" s="307"/>
      <c r="Q115" s="302"/>
      <c r="R115" s="307"/>
      <c r="S115" s="302"/>
      <c r="T115" s="159"/>
      <c r="U115" s="264"/>
      <c r="V115" s="264"/>
    </row>
    <row r="116" spans="1:22" ht="13.5" outlineLevel="1" thickTop="1" x14ac:dyDescent="0.2">
      <c r="A116" s="566"/>
      <c r="B116" s="654" t="s">
        <v>418</v>
      </c>
      <c r="C116" s="283" t="s">
        <v>57</v>
      </c>
      <c r="D116" s="88"/>
      <c r="E116" s="175"/>
      <c r="F116" s="88"/>
      <c r="G116" s="175"/>
      <c r="H116" s="86"/>
      <c r="I116" s="175"/>
      <c r="J116" s="126"/>
      <c r="K116" s="189"/>
      <c r="L116" s="126"/>
      <c r="M116" s="189"/>
      <c r="N116" s="308"/>
      <c r="O116" s="125"/>
      <c r="P116" s="308"/>
      <c r="Q116" s="298"/>
      <c r="R116" s="308"/>
      <c r="S116" s="280"/>
      <c r="T116" s="119"/>
      <c r="U116" s="264"/>
      <c r="V116" s="264"/>
    </row>
    <row r="117" spans="1:22" ht="13.5" outlineLevel="1" thickBot="1" x14ac:dyDescent="0.25">
      <c r="A117" s="566"/>
      <c r="B117" s="656"/>
      <c r="C117" s="299" t="s">
        <v>472</v>
      </c>
      <c r="D117" s="364"/>
      <c r="E117" s="237"/>
      <c r="F117" s="364"/>
      <c r="G117" s="237"/>
      <c r="H117" s="155"/>
      <c r="I117" s="237"/>
      <c r="J117" s="272"/>
      <c r="K117" s="191"/>
      <c r="L117" s="272"/>
      <c r="M117" s="191"/>
      <c r="N117" s="267">
        <v>1</v>
      </c>
      <c r="O117" s="292">
        <f>N117*1.6</f>
        <v>1.6</v>
      </c>
      <c r="P117" s="267">
        <v>3</v>
      </c>
      <c r="Q117" s="292">
        <f>P117*1.6</f>
        <v>4.8000000000000007</v>
      </c>
      <c r="R117" s="267"/>
      <c r="S117" s="271"/>
      <c r="T117" s="159"/>
      <c r="U117" s="264"/>
      <c r="V117" s="264"/>
    </row>
    <row r="118" spans="1:22" ht="13.5" outlineLevel="1" thickTop="1" x14ac:dyDescent="0.2">
      <c r="A118" s="566"/>
      <c r="B118" s="273"/>
      <c r="C118" s="286" t="s">
        <v>78</v>
      </c>
      <c r="D118" s="217"/>
      <c r="E118" s="176"/>
      <c r="F118" s="217"/>
      <c r="G118" s="176"/>
      <c r="H118" s="60"/>
      <c r="I118" s="176"/>
      <c r="J118" s="63"/>
      <c r="K118" s="190"/>
      <c r="L118" s="63"/>
      <c r="M118" s="190"/>
      <c r="N118" s="290"/>
      <c r="O118" s="296" t="s">
        <v>5</v>
      </c>
      <c r="P118" s="290"/>
      <c r="Q118" s="296">
        <f>1*$M$6</f>
        <v>0.5</v>
      </c>
      <c r="R118" s="290"/>
      <c r="S118" s="296" t="s">
        <v>5</v>
      </c>
      <c r="T118" s="97"/>
      <c r="U118" s="264"/>
      <c r="V118" s="264"/>
    </row>
    <row r="119" spans="1:22" outlineLevel="1" x14ac:dyDescent="0.2">
      <c r="A119" s="566"/>
      <c r="B119" s="273"/>
      <c r="C119" s="266" t="s">
        <v>281</v>
      </c>
      <c r="D119" s="217"/>
      <c r="E119" s="176"/>
      <c r="F119" s="67"/>
      <c r="G119" s="236"/>
      <c r="H119" s="66"/>
      <c r="I119" s="236"/>
      <c r="J119" s="120"/>
      <c r="K119" s="192"/>
      <c r="L119" s="120"/>
      <c r="M119" s="192"/>
      <c r="N119" s="291"/>
      <c r="O119" s="297">
        <f>N117*$N$6</f>
        <v>0.15</v>
      </c>
      <c r="P119" s="291"/>
      <c r="Q119" s="297">
        <f>(3+5+3+4)*$P$6</f>
        <v>2.25</v>
      </c>
      <c r="R119" s="291"/>
      <c r="S119" s="297">
        <f>R114*$R$6</f>
        <v>0.15</v>
      </c>
      <c r="T119" s="106"/>
      <c r="U119" s="264"/>
      <c r="V119" s="264"/>
    </row>
    <row r="120" spans="1:22" outlineLevel="1" x14ac:dyDescent="0.2">
      <c r="A120" s="566"/>
      <c r="B120" s="273"/>
      <c r="C120" s="266" t="s">
        <v>419</v>
      </c>
      <c r="D120" s="217"/>
      <c r="E120" s="176"/>
      <c r="F120" s="67"/>
      <c r="G120" s="236"/>
      <c r="H120" s="66"/>
      <c r="I120" s="236"/>
      <c r="J120" s="120"/>
      <c r="K120" s="192"/>
      <c r="L120" s="120"/>
      <c r="M120" s="192"/>
      <c r="N120" s="291"/>
      <c r="O120" s="297" t="s">
        <v>5</v>
      </c>
      <c r="P120" s="291"/>
      <c r="Q120" s="297">
        <f>P114*$Q$6</f>
        <v>1.25</v>
      </c>
      <c r="R120" s="291"/>
      <c r="S120" s="297">
        <f>R114*$S$6</f>
        <v>0.25</v>
      </c>
      <c r="T120" s="106"/>
      <c r="U120" s="264"/>
      <c r="V120" s="264"/>
    </row>
    <row r="121" spans="1:22" ht="13.5" outlineLevel="1" thickBot="1" x14ac:dyDescent="0.25">
      <c r="A121" s="566"/>
      <c r="B121" s="285"/>
      <c r="C121" s="303" t="s">
        <v>420</v>
      </c>
      <c r="D121" s="311"/>
      <c r="E121" s="312"/>
      <c r="F121" s="311"/>
      <c r="G121" s="312"/>
      <c r="H121" s="281"/>
      <c r="I121" s="312"/>
      <c r="J121" s="282"/>
      <c r="K121" s="313"/>
      <c r="L121" s="282"/>
      <c r="M121" s="313"/>
      <c r="N121" s="293"/>
      <c r="O121" s="304">
        <f>N117*$O$6</f>
        <v>0.15</v>
      </c>
      <c r="P121" s="293"/>
      <c r="Q121" s="304">
        <f>P117*$P$6</f>
        <v>0.44999999999999996</v>
      </c>
      <c r="R121" s="293"/>
      <c r="S121" s="304" t="s">
        <v>5</v>
      </c>
      <c r="T121" s="275"/>
      <c r="U121" s="264"/>
      <c r="V121" s="264"/>
    </row>
    <row r="122" spans="1:22" ht="24" customHeight="1" thickTop="1" thickBot="1" x14ac:dyDescent="0.25">
      <c r="A122" s="571" t="s">
        <v>473</v>
      </c>
      <c r="B122" s="572"/>
      <c r="C122" s="111"/>
      <c r="D122" s="113"/>
      <c r="E122" s="318">
        <f>SUM(E52:E121)*14</f>
        <v>0</v>
      </c>
      <c r="F122" s="113"/>
      <c r="G122" s="318">
        <f>SUM(G52:G121)*14</f>
        <v>0</v>
      </c>
      <c r="H122" s="113"/>
      <c r="I122" s="318">
        <f>SUM(I52:I121)*14</f>
        <v>0</v>
      </c>
      <c r="J122" s="113"/>
      <c r="K122" s="318">
        <f>SUM(K52:K121)*14</f>
        <v>0</v>
      </c>
      <c r="L122" s="113"/>
      <c r="M122" s="318">
        <f>SUM(M52:M121)*14</f>
        <v>0</v>
      </c>
      <c r="N122" s="113"/>
      <c r="O122" s="318">
        <f>SUM(O52:O121)*14</f>
        <v>345.80000000000007</v>
      </c>
      <c r="P122" s="113"/>
      <c r="Q122" s="318">
        <f>SUM(Q52:Q121)*14</f>
        <v>2652.2999999999993</v>
      </c>
      <c r="R122" s="113"/>
      <c r="S122" s="318">
        <f>SUM(S52:S121)*14</f>
        <v>382.19999999999993</v>
      </c>
      <c r="T122" s="332">
        <f>SUM(T52:T121)*14</f>
        <v>476</v>
      </c>
      <c r="U122" s="264"/>
      <c r="V122" s="264"/>
    </row>
    <row r="123" spans="1:22" ht="12.75" hidden="1" customHeight="1" outlineLevel="1" x14ac:dyDescent="0.2">
      <c r="A123" s="565" t="s">
        <v>227</v>
      </c>
      <c r="B123" s="679" t="s">
        <v>416</v>
      </c>
      <c r="C123" s="284" t="s">
        <v>57</v>
      </c>
      <c r="D123" s="102"/>
      <c r="E123" s="278"/>
      <c r="F123" s="102"/>
      <c r="G123" s="278"/>
      <c r="H123" s="135"/>
      <c r="I123" s="278"/>
      <c r="J123" s="137"/>
      <c r="K123" s="279"/>
      <c r="L123" s="137"/>
      <c r="M123" s="279"/>
      <c r="N123" s="294"/>
      <c r="O123" s="280"/>
      <c r="P123" s="294"/>
      <c r="Q123" s="280">
        <v>6.9</v>
      </c>
      <c r="R123" s="294"/>
      <c r="S123" s="280"/>
      <c r="T123" s="104"/>
      <c r="U123" s="264"/>
      <c r="V123" s="264"/>
    </row>
    <row r="124" spans="1:22" ht="12.75" hidden="1" customHeight="1" outlineLevel="1" thickBot="1" x14ac:dyDescent="0.25">
      <c r="A124" s="566"/>
      <c r="B124" s="656"/>
      <c r="C124" s="299" t="s">
        <v>472</v>
      </c>
      <c r="D124" s="364"/>
      <c r="E124" s="237"/>
      <c r="F124" s="364"/>
      <c r="G124" s="237"/>
      <c r="H124" s="300"/>
      <c r="I124" s="237"/>
      <c r="J124" s="301"/>
      <c r="K124" s="191"/>
      <c r="L124" s="301"/>
      <c r="M124" s="191"/>
      <c r="N124" s="267"/>
      <c r="O124" s="292"/>
      <c r="P124" s="307"/>
      <c r="Q124" s="302"/>
      <c r="R124" s="307"/>
      <c r="S124" s="302"/>
      <c r="T124" s="159">
        <v>4</v>
      </c>
      <c r="U124" s="264"/>
      <c r="V124" s="264"/>
    </row>
    <row r="125" spans="1:22" ht="12.75" hidden="1" customHeight="1" outlineLevel="1" thickTop="1" x14ac:dyDescent="0.2">
      <c r="A125" s="566"/>
      <c r="B125" s="654" t="s">
        <v>417</v>
      </c>
      <c r="C125" s="283" t="s">
        <v>57</v>
      </c>
      <c r="D125" s="88"/>
      <c r="E125" s="175"/>
      <c r="F125" s="88"/>
      <c r="G125" s="175"/>
      <c r="H125" s="116"/>
      <c r="I125" s="175"/>
      <c r="J125" s="118"/>
      <c r="K125" s="189"/>
      <c r="L125" s="118"/>
      <c r="M125" s="189"/>
      <c r="N125" s="309"/>
      <c r="O125" s="298"/>
      <c r="P125" s="365">
        <v>2</v>
      </c>
      <c r="Q125" s="298">
        <f>2+0.3*P125</f>
        <v>2.6</v>
      </c>
      <c r="R125" s="365">
        <v>2</v>
      </c>
      <c r="S125" s="280">
        <f>3.6+0.3*R125</f>
        <v>4.2</v>
      </c>
      <c r="T125" s="119"/>
      <c r="U125" s="264"/>
      <c r="V125" s="264"/>
    </row>
    <row r="126" spans="1:22" ht="12.75" hidden="1" customHeight="1" outlineLevel="1" thickBot="1" x14ac:dyDescent="0.25">
      <c r="A126" s="566"/>
      <c r="B126" s="656"/>
      <c r="C126" s="299" t="s">
        <v>472</v>
      </c>
      <c r="D126" s="364"/>
      <c r="E126" s="237"/>
      <c r="F126" s="364"/>
      <c r="G126" s="237"/>
      <c r="H126" s="300"/>
      <c r="I126" s="237"/>
      <c r="J126" s="301"/>
      <c r="K126" s="191"/>
      <c r="L126" s="301"/>
      <c r="M126" s="191"/>
      <c r="N126" s="267"/>
      <c r="O126" s="292"/>
      <c r="P126" s="307"/>
      <c r="Q126" s="302"/>
      <c r="R126" s="307"/>
      <c r="S126" s="302"/>
      <c r="T126" s="159"/>
      <c r="U126" s="264"/>
      <c r="V126" s="264"/>
    </row>
    <row r="127" spans="1:22" ht="12.75" hidden="1" customHeight="1" outlineLevel="1" thickTop="1" x14ac:dyDescent="0.2">
      <c r="A127" s="566"/>
      <c r="B127" s="654" t="s">
        <v>418</v>
      </c>
      <c r="C127" s="283" t="s">
        <v>57</v>
      </c>
      <c r="D127" s="88"/>
      <c r="E127" s="175"/>
      <c r="F127" s="88"/>
      <c r="G127" s="175"/>
      <c r="H127" s="86"/>
      <c r="I127" s="175"/>
      <c r="J127" s="126"/>
      <c r="K127" s="189"/>
      <c r="L127" s="126"/>
      <c r="M127" s="189"/>
      <c r="N127" s="308"/>
      <c r="O127" s="125"/>
      <c r="P127" s="308"/>
      <c r="Q127" s="298"/>
      <c r="R127" s="308"/>
      <c r="S127" s="280"/>
      <c r="T127" s="119"/>
      <c r="U127" s="264"/>
      <c r="V127" s="264"/>
    </row>
    <row r="128" spans="1:22" ht="12.75" hidden="1" customHeight="1" outlineLevel="1" thickBot="1" x14ac:dyDescent="0.25">
      <c r="A128" s="566"/>
      <c r="B128" s="656"/>
      <c r="C128" s="299" t="s">
        <v>472</v>
      </c>
      <c r="D128" s="364"/>
      <c r="E128" s="237"/>
      <c r="F128" s="364"/>
      <c r="G128" s="237"/>
      <c r="H128" s="155"/>
      <c r="I128" s="237"/>
      <c r="J128" s="272"/>
      <c r="K128" s="191"/>
      <c r="L128" s="272"/>
      <c r="M128" s="191"/>
      <c r="N128" s="267">
        <v>2</v>
      </c>
      <c r="O128" s="292">
        <f>N128*1.9</f>
        <v>3.8</v>
      </c>
      <c r="P128" s="267">
        <v>2</v>
      </c>
      <c r="Q128" s="292">
        <f>P128*1.9</f>
        <v>3.8</v>
      </c>
      <c r="R128" s="267"/>
      <c r="S128" s="271"/>
      <c r="T128" s="159"/>
      <c r="U128" s="264"/>
      <c r="V128" s="264"/>
    </row>
    <row r="129" spans="1:22" ht="12.75" hidden="1" customHeight="1" outlineLevel="1" thickTop="1" x14ac:dyDescent="0.2">
      <c r="A129" s="566"/>
      <c r="B129" s="273"/>
      <c r="C129" s="286" t="s">
        <v>78</v>
      </c>
      <c r="D129" s="217"/>
      <c r="E129" s="176"/>
      <c r="F129" s="217"/>
      <c r="G129" s="176"/>
      <c r="H129" s="60"/>
      <c r="I129" s="176"/>
      <c r="J129" s="63"/>
      <c r="K129" s="190"/>
      <c r="L129" s="63"/>
      <c r="M129" s="190"/>
      <c r="N129" s="290"/>
      <c r="O129" s="296" t="s">
        <v>5</v>
      </c>
      <c r="P129" s="290"/>
      <c r="Q129" s="296">
        <f>1*$M$6</f>
        <v>0.5</v>
      </c>
      <c r="R129" s="290"/>
      <c r="S129" s="296" t="s">
        <v>5</v>
      </c>
      <c r="T129" s="97"/>
      <c r="U129" s="264"/>
      <c r="V129" s="264"/>
    </row>
    <row r="130" spans="1:22" ht="12.75" hidden="1" customHeight="1" outlineLevel="1" x14ac:dyDescent="0.2">
      <c r="A130" s="566"/>
      <c r="B130" s="273"/>
      <c r="C130" s="266" t="s">
        <v>281</v>
      </c>
      <c r="D130" s="217"/>
      <c r="E130" s="176"/>
      <c r="F130" s="67"/>
      <c r="G130" s="236"/>
      <c r="H130" s="66"/>
      <c r="I130" s="236"/>
      <c r="J130" s="120"/>
      <c r="K130" s="192"/>
      <c r="L130" s="120"/>
      <c r="M130" s="192"/>
      <c r="N130" s="291"/>
      <c r="O130" s="297">
        <f>N128*$N$6</f>
        <v>0.3</v>
      </c>
      <c r="P130" s="291"/>
      <c r="Q130" s="297">
        <f>(4+3+2+2)*$P$6</f>
        <v>1.65</v>
      </c>
      <c r="R130" s="291"/>
      <c r="S130" s="297">
        <f>R125*$R$6</f>
        <v>0.3</v>
      </c>
      <c r="T130" s="106"/>
      <c r="U130" s="264"/>
      <c r="V130" s="264"/>
    </row>
    <row r="131" spans="1:22" ht="12.75" hidden="1" customHeight="1" outlineLevel="1" x14ac:dyDescent="0.2">
      <c r="A131" s="566"/>
      <c r="B131" s="273"/>
      <c r="C131" s="266" t="s">
        <v>419</v>
      </c>
      <c r="D131" s="217"/>
      <c r="E131" s="176"/>
      <c r="F131" s="67"/>
      <c r="G131" s="236"/>
      <c r="H131" s="66"/>
      <c r="I131" s="236"/>
      <c r="J131" s="120"/>
      <c r="K131" s="192"/>
      <c r="L131" s="120"/>
      <c r="M131" s="192"/>
      <c r="N131" s="291"/>
      <c r="O131" s="297" t="s">
        <v>5</v>
      </c>
      <c r="P131" s="291"/>
      <c r="Q131" s="297">
        <f>P125*$Q$6</f>
        <v>0.5</v>
      </c>
      <c r="R131" s="291"/>
      <c r="S131" s="297">
        <f>R125*$S$6</f>
        <v>0.5</v>
      </c>
      <c r="T131" s="106"/>
      <c r="U131" s="264"/>
      <c r="V131" s="264"/>
    </row>
    <row r="132" spans="1:22" ht="12.75" hidden="1" customHeight="1" outlineLevel="1" thickBot="1" x14ac:dyDescent="0.25">
      <c r="A132" s="567"/>
      <c r="B132" s="285"/>
      <c r="C132" s="303" t="s">
        <v>420</v>
      </c>
      <c r="D132" s="311"/>
      <c r="E132" s="312"/>
      <c r="F132" s="311"/>
      <c r="G132" s="312"/>
      <c r="H132" s="281"/>
      <c r="I132" s="312"/>
      <c r="J132" s="282"/>
      <c r="K132" s="313"/>
      <c r="L132" s="282"/>
      <c r="M132" s="313"/>
      <c r="N132" s="293"/>
      <c r="O132" s="304">
        <f>N128*$O$6</f>
        <v>0.3</v>
      </c>
      <c r="P132" s="293"/>
      <c r="Q132" s="304">
        <f>P128*$P$6</f>
        <v>0.3</v>
      </c>
      <c r="R132" s="293"/>
      <c r="S132" s="304" t="s">
        <v>5</v>
      </c>
      <c r="T132" s="275"/>
      <c r="U132" s="264"/>
      <c r="V132" s="264"/>
    </row>
    <row r="133" spans="1:22" ht="12.75" hidden="1" customHeight="1" outlineLevel="1" x14ac:dyDescent="0.2">
      <c r="A133" s="565" t="s">
        <v>279</v>
      </c>
      <c r="B133" s="679" t="s">
        <v>416</v>
      </c>
      <c r="C133" s="284" t="s">
        <v>57</v>
      </c>
      <c r="D133" s="102"/>
      <c r="E133" s="278"/>
      <c r="F133" s="102"/>
      <c r="G133" s="278"/>
      <c r="H133" s="135"/>
      <c r="I133" s="278"/>
      <c r="J133" s="137"/>
      <c r="K133" s="279"/>
      <c r="L133" s="137"/>
      <c r="M133" s="279"/>
      <c r="N133" s="294"/>
      <c r="O133" s="280"/>
      <c r="P133" s="294"/>
      <c r="Q133" s="280">
        <v>12.3</v>
      </c>
      <c r="R133" s="294"/>
      <c r="S133" s="280"/>
      <c r="T133" s="104"/>
      <c r="U133" s="264"/>
      <c r="V133" s="264"/>
    </row>
    <row r="134" spans="1:22" ht="12.75" hidden="1" customHeight="1" outlineLevel="1" thickBot="1" x14ac:dyDescent="0.25">
      <c r="A134" s="566"/>
      <c r="B134" s="656"/>
      <c r="C134" s="299" t="s">
        <v>472</v>
      </c>
      <c r="D134" s="364"/>
      <c r="E134" s="237"/>
      <c r="F134" s="364"/>
      <c r="G134" s="237"/>
      <c r="H134" s="300"/>
      <c r="I134" s="237"/>
      <c r="J134" s="301"/>
      <c r="K134" s="191"/>
      <c r="L134" s="301"/>
      <c r="M134" s="191"/>
      <c r="N134" s="267"/>
      <c r="O134" s="292"/>
      <c r="P134" s="307"/>
      <c r="Q134" s="302"/>
      <c r="R134" s="307"/>
      <c r="S134" s="302"/>
      <c r="T134" s="159">
        <v>6</v>
      </c>
      <c r="U134" s="264"/>
      <c r="V134" s="264"/>
    </row>
    <row r="135" spans="1:22" ht="12.75" hidden="1" customHeight="1" outlineLevel="1" thickTop="1" x14ac:dyDescent="0.2">
      <c r="A135" s="566"/>
      <c r="B135" s="654" t="s">
        <v>417</v>
      </c>
      <c r="C135" s="283" t="s">
        <v>57</v>
      </c>
      <c r="D135" s="88"/>
      <c r="E135" s="175"/>
      <c r="F135" s="88"/>
      <c r="G135" s="175"/>
      <c r="H135" s="116"/>
      <c r="I135" s="175"/>
      <c r="J135" s="118"/>
      <c r="K135" s="189"/>
      <c r="L135" s="118"/>
      <c r="M135" s="189"/>
      <c r="N135" s="309"/>
      <c r="O135" s="298"/>
      <c r="P135" s="365">
        <v>6</v>
      </c>
      <c r="Q135" s="298">
        <f>6.7+0.3*P135</f>
        <v>8.5</v>
      </c>
      <c r="R135" s="365">
        <v>2</v>
      </c>
      <c r="S135" s="280">
        <f>3.9+0.3*R135</f>
        <v>4.5</v>
      </c>
      <c r="T135" s="119"/>
      <c r="U135" s="264"/>
      <c r="V135" s="264"/>
    </row>
    <row r="136" spans="1:22" ht="12.75" hidden="1" customHeight="1" outlineLevel="1" thickBot="1" x14ac:dyDescent="0.25">
      <c r="A136" s="566"/>
      <c r="B136" s="656"/>
      <c r="C136" s="299" t="s">
        <v>472</v>
      </c>
      <c r="D136" s="364"/>
      <c r="E136" s="237"/>
      <c r="F136" s="364"/>
      <c r="G136" s="237"/>
      <c r="H136" s="300"/>
      <c r="I136" s="237"/>
      <c r="J136" s="301"/>
      <c r="K136" s="191"/>
      <c r="L136" s="301"/>
      <c r="M136" s="191"/>
      <c r="N136" s="267"/>
      <c r="O136" s="292"/>
      <c r="P136" s="307"/>
      <c r="Q136" s="302"/>
      <c r="R136" s="307"/>
      <c r="S136" s="302"/>
      <c r="T136" s="159"/>
      <c r="U136" s="264"/>
      <c r="V136" s="264"/>
    </row>
    <row r="137" spans="1:22" ht="12.75" hidden="1" customHeight="1" outlineLevel="1" thickTop="1" x14ac:dyDescent="0.2">
      <c r="A137" s="566"/>
      <c r="B137" s="654" t="s">
        <v>418</v>
      </c>
      <c r="C137" s="283" t="s">
        <v>57</v>
      </c>
      <c r="D137" s="88"/>
      <c r="E137" s="175"/>
      <c r="F137" s="88"/>
      <c r="G137" s="175"/>
      <c r="H137" s="86"/>
      <c r="I137" s="175"/>
      <c r="J137" s="126"/>
      <c r="K137" s="189"/>
      <c r="L137" s="126"/>
      <c r="M137" s="189"/>
      <c r="N137" s="308"/>
      <c r="O137" s="125"/>
      <c r="P137" s="308"/>
      <c r="Q137" s="298"/>
      <c r="R137" s="308"/>
      <c r="S137" s="280"/>
      <c r="T137" s="119"/>
      <c r="U137" s="264"/>
      <c r="V137" s="264"/>
    </row>
    <row r="138" spans="1:22" ht="12.75" hidden="1" customHeight="1" outlineLevel="1" thickBot="1" x14ac:dyDescent="0.25">
      <c r="A138" s="566"/>
      <c r="B138" s="656"/>
      <c r="C138" s="299" t="s">
        <v>472</v>
      </c>
      <c r="D138" s="364"/>
      <c r="E138" s="237"/>
      <c r="F138" s="364"/>
      <c r="G138" s="237"/>
      <c r="H138" s="155"/>
      <c r="I138" s="237"/>
      <c r="J138" s="272"/>
      <c r="K138" s="191"/>
      <c r="L138" s="272"/>
      <c r="M138" s="191"/>
      <c r="N138" s="267">
        <v>2</v>
      </c>
      <c r="O138" s="292">
        <f>N138*1.9</f>
        <v>3.8</v>
      </c>
      <c r="P138" s="267">
        <v>4</v>
      </c>
      <c r="Q138" s="292">
        <f>P138*1.9</f>
        <v>7.6</v>
      </c>
      <c r="R138" s="267"/>
      <c r="S138" s="271"/>
      <c r="T138" s="159"/>
      <c r="U138" s="264"/>
      <c r="V138" s="264"/>
    </row>
    <row r="139" spans="1:22" ht="12.75" hidden="1" customHeight="1" outlineLevel="1" thickTop="1" x14ac:dyDescent="0.2">
      <c r="A139" s="566"/>
      <c r="B139" s="273"/>
      <c r="C139" s="286" t="s">
        <v>78</v>
      </c>
      <c r="D139" s="217"/>
      <c r="E139" s="176"/>
      <c r="F139" s="217"/>
      <c r="G139" s="176"/>
      <c r="H139" s="60"/>
      <c r="I139" s="176"/>
      <c r="J139" s="63"/>
      <c r="K139" s="190"/>
      <c r="L139" s="63"/>
      <c r="M139" s="190"/>
      <c r="N139" s="290"/>
      <c r="O139" s="296" t="s">
        <v>5</v>
      </c>
      <c r="P139" s="290"/>
      <c r="Q139" s="296">
        <f>1*$M$6</f>
        <v>0.5</v>
      </c>
      <c r="R139" s="290"/>
      <c r="S139" s="296" t="s">
        <v>5</v>
      </c>
      <c r="T139" s="97"/>
      <c r="U139" s="264"/>
      <c r="V139" s="264"/>
    </row>
    <row r="140" spans="1:22" ht="12.75" hidden="1" customHeight="1" outlineLevel="1" x14ac:dyDescent="0.2">
      <c r="A140" s="566"/>
      <c r="B140" s="273"/>
      <c r="C140" s="266" t="s">
        <v>281</v>
      </c>
      <c r="D140" s="217"/>
      <c r="E140" s="176"/>
      <c r="F140" s="67"/>
      <c r="G140" s="236"/>
      <c r="H140" s="66"/>
      <c r="I140" s="236"/>
      <c r="J140" s="120"/>
      <c r="K140" s="192"/>
      <c r="L140" s="120"/>
      <c r="M140" s="192"/>
      <c r="N140" s="291"/>
      <c r="O140" s="297">
        <f>N138*$N$6</f>
        <v>0.3</v>
      </c>
      <c r="P140" s="291"/>
      <c r="Q140" s="297">
        <f>(4+3+3+2+5+4)*$P$6</f>
        <v>3.15</v>
      </c>
      <c r="R140" s="291"/>
      <c r="S140" s="297">
        <f>R135*$R$6</f>
        <v>0.3</v>
      </c>
      <c r="T140" s="106"/>
      <c r="U140" s="264"/>
      <c r="V140" s="264"/>
    </row>
    <row r="141" spans="1:22" ht="12.75" hidden="1" customHeight="1" outlineLevel="1" x14ac:dyDescent="0.2">
      <c r="A141" s="566"/>
      <c r="B141" s="273"/>
      <c r="C141" s="266" t="s">
        <v>419</v>
      </c>
      <c r="D141" s="217"/>
      <c r="E141" s="176"/>
      <c r="F141" s="67"/>
      <c r="G141" s="236"/>
      <c r="H141" s="66"/>
      <c r="I141" s="236"/>
      <c r="J141" s="120"/>
      <c r="K141" s="192"/>
      <c r="L141" s="120"/>
      <c r="M141" s="192"/>
      <c r="N141" s="291"/>
      <c r="O141" s="297" t="s">
        <v>5</v>
      </c>
      <c r="P141" s="291"/>
      <c r="Q141" s="297">
        <f>P135*$Q$6</f>
        <v>1.5</v>
      </c>
      <c r="R141" s="291"/>
      <c r="S141" s="297">
        <f>R135*$S$6</f>
        <v>0.5</v>
      </c>
      <c r="T141" s="106"/>
      <c r="U141" s="264"/>
      <c r="V141" s="264"/>
    </row>
    <row r="142" spans="1:22" ht="12.75" hidden="1" customHeight="1" outlineLevel="1" thickBot="1" x14ac:dyDescent="0.25">
      <c r="A142" s="566"/>
      <c r="B142" s="285"/>
      <c r="C142" s="303" t="s">
        <v>420</v>
      </c>
      <c r="D142" s="311"/>
      <c r="E142" s="312"/>
      <c r="F142" s="311"/>
      <c r="G142" s="312"/>
      <c r="H142" s="281"/>
      <c r="I142" s="312"/>
      <c r="J142" s="282"/>
      <c r="K142" s="313"/>
      <c r="L142" s="282"/>
      <c r="M142" s="313"/>
      <c r="N142" s="293"/>
      <c r="O142" s="304">
        <f>N138*$O$6</f>
        <v>0.3</v>
      </c>
      <c r="P142" s="293"/>
      <c r="Q142" s="304">
        <f>P138*$P$6</f>
        <v>0.6</v>
      </c>
      <c r="R142" s="293"/>
      <c r="S142" s="304" t="s">
        <v>5</v>
      </c>
      <c r="T142" s="275"/>
      <c r="U142" s="264"/>
      <c r="V142" s="264"/>
    </row>
    <row r="143" spans="1:22" ht="12.75" hidden="1" customHeight="1" outlineLevel="1" x14ac:dyDescent="0.2">
      <c r="A143" s="565" t="s">
        <v>278</v>
      </c>
      <c r="B143" s="679" t="s">
        <v>416</v>
      </c>
      <c r="C143" s="284" t="s">
        <v>57</v>
      </c>
      <c r="D143" s="102"/>
      <c r="E143" s="278"/>
      <c r="F143" s="102"/>
      <c r="G143" s="278"/>
      <c r="H143" s="135"/>
      <c r="I143" s="278"/>
      <c r="J143" s="137"/>
      <c r="K143" s="279"/>
      <c r="L143" s="137"/>
      <c r="M143" s="279"/>
      <c r="N143" s="294"/>
      <c r="O143" s="280"/>
      <c r="P143" s="294"/>
      <c r="Q143" s="280">
        <v>19.3</v>
      </c>
      <c r="R143" s="294"/>
      <c r="S143" s="280"/>
      <c r="T143" s="104"/>
      <c r="U143" s="264"/>
      <c r="V143" s="264"/>
    </row>
    <row r="144" spans="1:22" ht="12.75" hidden="1" customHeight="1" outlineLevel="1" thickBot="1" x14ac:dyDescent="0.25">
      <c r="A144" s="566"/>
      <c r="B144" s="656"/>
      <c r="C144" s="299" t="s">
        <v>472</v>
      </c>
      <c r="D144" s="364"/>
      <c r="E144" s="237"/>
      <c r="F144" s="364"/>
      <c r="G144" s="237"/>
      <c r="H144" s="300"/>
      <c r="I144" s="237"/>
      <c r="J144" s="301"/>
      <c r="K144" s="191"/>
      <c r="L144" s="301"/>
      <c r="M144" s="191"/>
      <c r="N144" s="267"/>
      <c r="O144" s="292"/>
      <c r="P144" s="307"/>
      <c r="Q144" s="302"/>
      <c r="R144" s="307"/>
      <c r="S144" s="302"/>
      <c r="T144" s="159">
        <v>8</v>
      </c>
      <c r="U144" s="264"/>
      <c r="V144" s="264"/>
    </row>
    <row r="145" spans="1:22" ht="12.75" hidden="1" customHeight="1" outlineLevel="1" thickTop="1" x14ac:dyDescent="0.2">
      <c r="A145" s="566"/>
      <c r="B145" s="654" t="s">
        <v>417</v>
      </c>
      <c r="C145" s="283" t="s">
        <v>57</v>
      </c>
      <c r="D145" s="88"/>
      <c r="E145" s="175"/>
      <c r="F145" s="88"/>
      <c r="G145" s="175"/>
      <c r="H145" s="116"/>
      <c r="I145" s="175"/>
      <c r="J145" s="118"/>
      <c r="K145" s="189"/>
      <c r="L145" s="118"/>
      <c r="M145" s="189"/>
      <c r="N145" s="309"/>
      <c r="O145" s="298"/>
      <c r="P145" s="365">
        <v>8</v>
      </c>
      <c r="Q145" s="298">
        <f>8.8+0.3*P145</f>
        <v>11.200000000000001</v>
      </c>
      <c r="R145" s="365">
        <v>3</v>
      </c>
      <c r="S145" s="280">
        <f>5.3+0.3*R145</f>
        <v>6.1999999999999993</v>
      </c>
      <c r="T145" s="119"/>
      <c r="U145" s="264"/>
      <c r="V145" s="264"/>
    </row>
    <row r="146" spans="1:22" ht="12.75" hidden="1" customHeight="1" outlineLevel="1" thickBot="1" x14ac:dyDescent="0.25">
      <c r="A146" s="566"/>
      <c r="B146" s="656"/>
      <c r="C146" s="299" t="s">
        <v>472</v>
      </c>
      <c r="D146" s="364"/>
      <c r="E146" s="237"/>
      <c r="F146" s="364"/>
      <c r="G146" s="237"/>
      <c r="H146" s="300"/>
      <c r="I146" s="237"/>
      <c r="J146" s="301"/>
      <c r="K146" s="191"/>
      <c r="L146" s="301"/>
      <c r="M146" s="191"/>
      <c r="N146" s="267"/>
      <c r="O146" s="292"/>
      <c r="P146" s="307"/>
      <c r="Q146" s="302"/>
      <c r="R146" s="307"/>
      <c r="S146" s="302"/>
      <c r="T146" s="159"/>
      <c r="U146" s="264"/>
      <c r="V146" s="264"/>
    </row>
    <row r="147" spans="1:22" ht="12.75" hidden="1" customHeight="1" outlineLevel="1" thickTop="1" x14ac:dyDescent="0.2">
      <c r="A147" s="566"/>
      <c r="B147" s="654" t="s">
        <v>418</v>
      </c>
      <c r="C147" s="283" t="s">
        <v>57</v>
      </c>
      <c r="D147" s="88"/>
      <c r="E147" s="175"/>
      <c r="F147" s="88"/>
      <c r="G147" s="175"/>
      <c r="H147" s="86"/>
      <c r="I147" s="175"/>
      <c r="J147" s="126"/>
      <c r="K147" s="189"/>
      <c r="L147" s="126"/>
      <c r="M147" s="189"/>
      <c r="N147" s="308"/>
      <c r="O147" s="125"/>
      <c r="P147" s="308"/>
      <c r="Q147" s="298"/>
      <c r="R147" s="308"/>
      <c r="S147" s="280"/>
      <c r="T147" s="119"/>
      <c r="U147" s="264"/>
      <c r="V147" s="264"/>
    </row>
    <row r="148" spans="1:22" ht="12.75" hidden="1" customHeight="1" outlineLevel="1" thickBot="1" x14ac:dyDescent="0.25">
      <c r="A148" s="566"/>
      <c r="B148" s="656"/>
      <c r="C148" s="299" t="s">
        <v>472</v>
      </c>
      <c r="D148" s="364"/>
      <c r="E148" s="237"/>
      <c r="F148" s="364"/>
      <c r="G148" s="237"/>
      <c r="H148" s="155"/>
      <c r="I148" s="237"/>
      <c r="J148" s="272"/>
      <c r="K148" s="191"/>
      <c r="L148" s="272"/>
      <c r="M148" s="191"/>
      <c r="N148" s="267">
        <v>2</v>
      </c>
      <c r="O148" s="292">
        <f>N148*1.9</f>
        <v>3.8</v>
      </c>
      <c r="P148" s="267">
        <v>6</v>
      </c>
      <c r="Q148" s="292">
        <f>P148*1.9</f>
        <v>11.399999999999999</v>
      </c>
      <c r="R148" s="267"/>
      <c r="S148" s="271"/>
      <c r="T148" s="159"/>
      <c r="U148" s="264"/>
      <c r="V148" s="264"/>
    </row>
    <row r="149" spans="1:22" ht="12.75" hidden="1" customHeight="1" outlineLevel="1" thickTop="1" x14ac:dyDescent="0.2">
      <c r="A149" s="566"/>
      <c r="B149" s="273"/>
      <c r="C149" s="286" t="s">
        <v>78</v>
      </c>
      <c r="D149" s="217"/>
      <c r="E149" s="176"/>
      <c r="F149" s="217"/>
      <c r="G149" s="176"/>
      <c r="H149" s="60"/>
      <c r="I149" s="176"/>
      <c r="J149" s="63"/>
      <c r="K149" s="190"/>
      <c r="L149" s="63"/>
      <c r="M149" s="190"/>
      <c r="N149" s="290"/>
      <c r="O149" s="296" t="s">
        <v>5</v>
      </c>
      <c r="P149" s="290"/>
      <c r="Q149" s="296">
        <f>1*$M$6</f>
        <v>0.5</v>
      </c>
      <c r="R149" s="290"/>
      <c r="S149" s="296" t="s">
        <v>5</v>
      </c>
      <c r="T149" s="97"/>
      <c r="U149" s="264"/>
      <c r="V149" s="264"/>
    </row>
    <row r="150" spans="1:22" ht="12.75" hidden="1" customHeight="1" outlineLevel="1" x14ac:dyDescent="0.2">
      <c r="A150" s="566"/>
      <c r="B150" s="273"/>
      <c r="C150" s="266" t="s">
        <v>281</v>
      </c>
      <c r="D150" s="217"/>
      <c r="E150" s="176"/>
      <c r="F150" s="67"/>
      <c r="G150" s="236"/>
      <c r="H150" s="66"/>
      <c r="I150" s="236"/>
      <c r="J150" s="120"/>
      <c r="K150" s="192"/>
      <c r="L150" s="120"/>
      <c r="M150" s="192"/>
      <c r="N150" s="291"/>
      <c r="O150" s="297">
        <f>N148*$N$6</f>
        <v>0.3</v>
      </c>
      <c r="P150" s="291"/>
      <c r="Q150" s="297">
        <f>(4+3+3+4+4+2+5+4)*$P$6</f>
        <v>4.3499999999999996</v>
      </c>
      <c r="R150" s="291"/>
      <c r="S150" s="297">
        <f>R145*$R$6</f>
        <v>0.44999999999999996</v>
      </c>
      <c r="T150" s="106"/>
      <c r="U150" s="264"/>
      <c r="V150" s="264"/>
    </row>
    <row r="151" spans="1:22" ht="12.75" hidden="1" customHeight="1" outlineLevel="1" x14ac:dyDescent="0.2">
      <c r="A151" s="566"/>
      <c r="B151" s="273"/>
      <c r="C151" s="266" t="s">
        <v>419</v>
      </c>
      <c r="D151" s="217"/>
      <c r="E151" s="176"/>
      <c r="F151" s="67"/>
      <c r="G151" s="236"/>
      <c r="H151" s="66"/>
      <c r="I151" s="236"/>
      <c r="J151" s="120"/>
      <c r="K151" s="192"/>
      <c r="L151" s="120"/>
      <c r="M151" s="192"/>
      <c r="N151" s="291"/>
      <c r="O151" s="297" t="s">
        <v>5</v>
      </c>
      <c r="P151" s="291"/>
      <c r="Q151" s="297">
        <f>P145*$Q$6</f>
        <v>2</v>
      </c>
      <c r="R151" s="291"/>
      <c r="S151" s="297">
        <f>R145*$S$6</f>
        <v>0.75</v>
      </c>
      <c r="T151" s="106"/>
      <c r="U151" s="264"/>
      <c r="V151" s="264"/>
    </row>
    <row r="152" spans="1:22" ht="12.75" hidden="1" customHeight="1" outlineLevel="1" thickBot="1" x14ac:dyDescent="0.25">
      <c r="A152" s="566"/>
      <c r="B152" s="285"/>
      <c r="C152" s="303" t="s">
        <v>420</v>
      </c>
      <c r="D152" s="311"/>
      <c r="E152" s="312"/>
      <c r="F152" s="311"/>
      <c r="G152" s="312"/>
      <c r="H152" s="281"/>
      <c r="I152" s="312"/>
      <c r="J152" s="282"/>
      <c r="K152" s="313"/>
      <c r="L152" s="282"/>
      <c r="M152" s="313"/>
      <c r="N152" s="293"/>
      <c r="O152" s="304">
        <f>N148*$O$6</f>
        <v>0.3</v>
      </c>
      <c r="P152" s="293"/>
      <c r="Q152" s="304">
        <f>P148*$P$6</f>
        <v>0.89999999999999991</v>
      </c>
      <c r="R152" s="293"/>
      <c r="S152" s="304" t="s">
        <v>5</v>
      </c>
      <c r="T152" s="275"/>
      <c r="U152" s="264"/>
      <c r="V152" s="264"/>
    </row>
    <row r="153" spans="1:22" ht="12.75" hidden="1" customHeight="1" outlineLevel="1" x14ac:dyDescent="0.2">
      <c r="A153" s="565" t="s">
        <v>284</v>
      </c>
      <c r="B153" s="679" t="s">
        <v>416</v>
      </c>
      <c r="C153" s="284" t="s">
        <v>57</v>
      </c>
      <c r="D153" s="102"/>
      <c r="E153" s="278"/>
      <c r="F153" s="102"/>
      <c r="G153" s="278"/>
      <c r="H153" s="135"/>
      <c r="I153" s="278"/>
      <c r="J153" s="137"/>
      <c r="K153" s="279"/>
      <c r="L153" s="137"/>
      <c r="M153" s="279"/>
      <c r="N153" s="294"/>
      <c r="O153" s="280"/>
      <c r="P153" s="294"/>
      <c r="Q153" s="280">
        <v>6.6</v>
      </c>
      <c r="R153" s="294"/>
      <c r="S153" s="280"/>
      <c r="T153" s="104"/>
      <c r="U153" s="264"/>
      <c r="V153" s="264"/>
    </row>
    <row r="154" spans="1:22" ht="12.75" hidden="1" customHeight="1" outlineLevel="1" thickBot="1" x14ac:dyDescent="0.25">
      <c r="A154" s="566"/>
      <c r="B154" s="656"/>
      <c r="C154" s="299" t="s">
        <v>472</v>
      </c>
      <c r="D154" s="364"/>
      <c r="E154" s="237"/>
      <c r="F154" s="364"/>
      <c r="G154" s="237"/>
      <c r="H154" s="300"/>
      <c r="I154" s="237"/>
      <c r="J154" s="301"/>
      <c r="K154" s="191"/>
      <c r="L154" s="301"/>
      <c r="M154" s="191"/>
      <c r="N154" s="267"/>
      <c r="O154" s="292"/>
      <c r="P154" s="307"/>
      <c r="Q154" s="302"/>
      <c r="R154" s="307"/>
      <c r="S154" s="302"/>
      <c r="T154" s="159">
        <v>4</v>
      </c>
      <c r="U154" s="264"/>
      <c r="V154" s="264"/>
    </row>
    <row r="155" spans="1:22" ht="12.75" hidden="1" customHeight="1" outlineLevel="1" thickTop="1" x14ac:dyDescent="0.2">
      <c r="A155" s="566"/>
      <c r="B155" s="654" t="s">
        <v>417</v>
      </c>
      <c r="C155" s="283" t="s">
        <v>57</v>
      </c>
      <c r="D155" s="88"/>
      <c r="E155" s="175"/>
      <c r="F155" s="88"/>
      <c r="G155" s="175"/>
      <c r="H155" s="116"/>
      <c r="I155" s="175"/>
      <c r="J155" s="118"/>
      <c r="K155" s="189"/>
      <c r="L155" s="118"/>
      <c r="M155" s="189"/>
      <c r="N155" s="309"/>
      <c r="O155" s="298"/>
      <c r="P155" s="365">
        <v>4</v>
      </c>
      <c r="Q155" s="298">
        <f>6+0.3*P155</f>
        <v>7.2</v>
      </c>
      <c r="R155" s="365">
        <v>1</v>
      </c>
      <c r="S155" s="280">
        <f>1.7+0.3*R155</f>
        <v>2</v>
      </c>
      <c r="T155" s="119"/>
      <c r="U155" s="264"/>
      <c r="V155" s="264"/>
    </row>
    <row r="156" spans="1:22" ht="12.75" hidden="1" customHeight="1" outlineLevel="1" thickBot="1" x14ac:dyDescent="0.25">
      <c r="A156" s="566"/>
      <c r="B156" s="656"/>
      <c r="C156" s="299" t="s">
        <v>472</v>
      </c>
      <c r="D156" s="364"/>
      <c r="E156" s="237"/>
      <c r="F156" s="364"/>
      <c r="G156" s="237"/>
      <c r="H156" s="300"/>
      <c r="I156" s="237"/>
      <c r="J156" s="301"/>
      <c r="K156" s="191"/>
      <c r="L156" s="301"/>
      <c r="M156" s="191"/>
      <c r="N156" s="267"/>
      <c r="O156" s="292"/>
      <c r="P156" s="307"/>
      <c r="Q156" s="302"/>
      <c r="R156" s="307"/>
      <c r="S156" s="302"/>
      <c r="T156" s="159"/>
      <c r="U156" s="264"/>
      <c r="V156" s="264"/>
    </row>
    <row r="157" spans="1:22" ht="12.75" hidden="1" customHeight="1" outlineLevel="1" thickTop="1" x14ac:dyDescent="0.2">
      <c r="A157" s="566"/>
      <c r="B157" s="654" t="s">
        <v>418</v>
      </c>
      <c r="C157" s="283" t="s">
        <v>57</v>
      </c>
      <c r="D157" s="88"/>
      <c r="E157" s="175"/>
      <c r="F157" s="88"/>
      <c r="G157" s="175"/>
      <c r="H157" s="86"/>
      <c r="I157" s="175"/>
      <c r="J157" s="126"/>
      <c r="K157" s="189"/>
      <c r="L157" s="126"/>
      <c r="M157" s="189"/>
      <c r="N157" s="308"/>
      <c r="O157" s="125"/>
      <c r="P157" s="308"/>
      <c r="Q157" s="298"/>
      <c r="R157" s="308"/>
      <c r="S157" s="280"/>
      <c r="T157" s="119"/>
      <c r="U157" s="264"/>
      <c r="V157" s="264"/>
    </row>
    <row r="158" spans="1:22" ht="12.75" hidden="1" customHeight="1" outlineLevel="1" thickBot="1" x14ac:dyDescent="0.25">
      <c r="A158" s="566"/>
      <c r="B158" s="656"/>
      <c r="C158" s="299" t="s">
        <v>472</v>
      </c>
      <c r="D158" s="364"/>
      <c r="E158" s="237"/>
      <c r="F158" s="364"/>
      <c r="G158" s="237"/>
      <c r="H158" s="155"/>
      <c r="I158" s="237"/>
      <c r="J158" s="272"/>
      <c r="K158" s="191"/>
      <c r="L158" s="272"/>
      <c r="M158" s="191"/>
      <c r="N158" s="267">
        <v>2</v>
      </c>
      <c r="O158" s="292">
        <f>N158*1.9</f>
        <v>3.8</v>
      </c>
      <c r="P158" s="267">
        <v>2</v>
      </c>
      <c r="Q158" s="292">
        <f>P158*1.9</f>
        <v>3.8</v>
      </c>
      <c r="R158" s="267"/>
      <c r="S158" s="271"/>
      <c r="T158" s="159"/>
      <c r="U158" s="264"/>
      <c r="V158" s="264"/>
    </row>
    <row r="159" spans="1:22" ht="12.75" hidden="1" customHeight="1" outlineLevel="1" thickTop="1" x14ac:dyDescent="0.2">
      <c r="A159" s="566"/>
      <c r="B159" s="273"/>
      <c r="C159" s="286" t="s">
        <v>78</v>
      </c>
      <c r="D159" s="217"/>
      <c r="E159" s="176"/>
      <c r="F159" s="217"/>
      <c r="G159" s="176"/>
      <c r="H159" s="60"/>
      <c r="I159" s="176"/>
      <c r="J159" s="63"/>
      <c r="K159" s="190"/>
      <c r="L159" s="63"/>
      <c r="M159" s="190"/>
      <c r="N159" s="290"/>
      <c r="O159" s="296" t="s">
        <v>5</v>
      </c>
      <c r="P159" s="290"/>
      <c r="Q159" s="296">
        <f>1*$M$6</f>
        <v>0.5</v>
      </c>
      <c r="R159" s="290"/>
      <c r="S159" s="296" t="s">
        <v>5</v>
      </c>
      <c r="T159" s="97"/>
      <c r="U159" s="264"/>
      <c r="V159" s="264"/>
    </row>
    <row r="160" spans="1:22" ht="12.75" hidden="1" customHeight="1" outlineLevel="1" x14ac:dyDescent="0.2">
      <c r="A160" s="566"/>
      <c r="B160" s="273"/>
      <c r="C160" s="266" t="s">
        <v>281</v>
      </c>
      <c r="D160" s="217"/>
      <c r="E160" s="176"/>
      <c r="F160" s="67"/>
      <c r="G160" s="236"/>
      <c r="H160" s="66"/>
      <c r="I160" s="236"/>
      <c r="J160" s="120"/>
      <c r="K160" s="192"/>
      <c r="L160" s="120"/>
      <c r="M160" s="192"/>
      <c r="N160" s="291"/>
      <c r="O160" s="297">
        <f>N158*$N$6</f>
        <v>0.3</v>
      </c>
      <c r="P160" s="291"/>
      <c r="Q160" s="297">
        <f>(4+3+2+4)*$P$6</f>
        <v>1.95</v>
      </c>
      <c r="R160" s="291"/>
      <c r="S160" s="297">
        <f>R155*$R$6</f>
        <v>0.15</v>
      </c>
      <c r="T160" s="106"/>
      <c r="U160" s="264"/>
      <c r="V160" s="264"/>
    </row>
    <row r="161" spans="1:22" ht="12.75" hidden="1" customHeight="1" outlineLevel="1" x14ac:dyDescent="0.2">
      <c r="A161" s="566"/>
      <c r="B161" s="273"/>
      <c r="C161" s="266" t="s">
        <v>419</v>
      </c>
      <c r="D161" s="217"/>
      <c r="E161" s="176"/>
      <c r="F161" s="67"/>
      <c r="G161" s="236"/>
      <c r="H161" s="66"/>
      <c r="I161" s="236"/>
      <c r="J161" s="120"/>
      <c r="K161" s="192"/>
      <c r="L161" s="120"/>
      <c r="M161" s="192"/>
      <c r="N161" s="291"/>
      <c r="O161" s="297" t="s">
        <v>5</v>
      </c>
      <c r="P161" s="291"/>
      <c r="Q161" s="297">
        <f>P155*$Q$6</f>
        <v>1</v>
      </c>
      <c r="R161" s="291"/>
      <c r="S161" s="297">
        <f>R155*$S$6</f>
        <v>0.25</v>
      </c>
      <c r="T161" s="106"/>
      <c r="U161" s="264"/>
      <c r="V161" s="264"/>
    </row>
    <row r="162" spans="1:22" ht="12.75" hidden="1" customHeight="1" outlineLevel="1" thickBot="1" x14ac:dyDescent="0.25">
      <c r="A162" s="566"/>
      <c r="B162" s="285"/>
      <c r="C162" s="303" t="s">
        <v>420</v>
      </c>
      <c r="D162" s="311"/>
      <c r="E162" s="312"/>
      <c r="F162" s="311"/>
      <c r="G162" s="312"/>
      <c r="H162" s="281"/>
      <c r="I162" s="312"/>
      <c r="J162" s="282"/>
      <c r="K162" s="313"/>
      <c r="L162" s="282"/>
      <c r="M162" s="313"/>
      <c r="N162" s="293"/>
      <c r="O162" s="304">
        <f>N158*$O$6</f>
        <v>0.3</v>
      </c>
      <c r="P162" s="293"/>
      <c r="Q162" s="304">
        <f>P158*$P$6</f>
        <v>0.3</v>
      </c>
      <c r="R162" s="293"/>
      <c r="S162" s="304" t="s">
        <v>5</v>
      </c>
      <c r="T162" s="275"/>
      <c r="U162" s="264"/>
      <c r="V162" s="264"/>
    </row>
    <row r="163" spans="1:22" ht="12.75" hidden="1" customHeight="1" outlineLevel="1" x14ac:dyDescent="0.2">
      <c r="A163" s="565" t="s">
        <v>80</v>
      </c>
      <c r="B163" s="679" t="s">
        <v>416</v>
      </c>
      <c r="C163" s="284" t="s">
        <v>57</v>
      </c>
      <c r="D163" s="102"/>
      <c r="E163" s="278"/>
      <c r="F163" s="102"/>
      <c r="G163" s="278"/>
      <c r="H163" s="135"/>
      <c r="I163" s="278"/>
      <c r="J163" s="137"/>
      <c r="K163" s="279"/>
      <c r="L163" s="137"/>
      <c r="M163" s="279"/>
      <c r="N163" s="294"/>
      <c r="O163" s="280"/>
      <c r="P163" s="294"/>
      <c r="Q163" s="280">
        <v>6.6</v>
      </c>
      <c r="R163" s="294"/>
      <c r="S163" s="280"/>
      <c r="T163" s="104"/>
      <c r="U163" s="264"/>
      <c r="V163" s="264"/>
    </row>
    <row r="164" spans="1:22" ht="12.75" hidden="1" customHeight="1" outlineLevel="1" thickBot="1" x14ac:dyDescent="0.25">
      <c r="A164" s="566"/>
      <c r="B164" s="656"/>
      <c r="C164" s="299" t="s">
        <v>472</v>
      </c>
      <c r="D164" s="364"/>
      <c r="E164" s="237"/>
      <c r="F164" s="364"/>
      <c r="G164" s="237"/>
      <c r="H164" s="300"/>
      <c r="I164" s="237"/>
      <c r="J164" s="301"/>
      <c r="K164" s="191"/>
      <c r="L164" s="301"/>
      <c r="M164" s="191"/>
      <c r="N164" s="267"/>
      <c r="O164" s="292"/>
      <c r="P164" s="307"/>
      <c r="Q164" s="302"/>
      <c r="R164" s="307"/>
      <c r="S164" s="302"/>
      <c r="T164" s="159">
        <v>4</v>
      </c>
      <c r="U164" s="264"/>
      <c r="V164" s="264"/>
    </row>
    <row r="165" spans="1:22" ht="12.75" hidden="1" customHeight="1" outlineLevel="1" thickTop="1" x14ac:dyDescent="0.2">
      <c r="A165" s="566"/>
      <c r="B165" s="654" t="s">
        <v>417</v>
      </c>
      <c r="C165" s="283" t="s">
        <v>57</v>
      </c>
      <c r="D165" s="88"/>
      <c r="E165" s="175"/>
      <c r="F165" s="88"/>
      <c r="G165" s="175"/>
      <c r="H165" s="116"/>
      <c r="I165" s="175"/>
      <c r="J165" s="118"/>
      <c r="K165" s="189"/>
      <c r="L165" s="118"/>
      <c r="M165" s="189"/>
      <c r="N165" s="309"/>
      <c r="O165" s="298"/>
      <c r="P165" s="365">
        <v>4</v>
      </c>
      <c r="Q165" s="298">
        <f>6+0.3*P165</f>
        <v>7.2</v>
      </c>
      <c r="R165" s="365">
        <v>1</v>
      </c>
      <c r="S165" s="280">
        <f>1.7+0.3*R165</f>
        <v>2</v>
      </c>
      <c r="T165" s="119"/>
      <c r="U165" s="264"/>
      <c r="V165" s="264"/>
    </row>
    <row r="166" spans="1:22" ht="12.75" hidden="1" customHeight="1" outlineLevel="1" thickBot="1" x14ac:dyDescent="0.25">
      <c r="A166" s="566"/>
      <c r="B166" s="656"/>
      <c r="C166" s="299" t="s">
        <v>472</v>
      </c>
      <c r="D166" s="364"/>
      <c r="E166" s="237"/>
      <c r="F166" s="364"/>
      <c r="G166" s="237"/>
      <c r="H166" s="300"/>
      <c r="I166" s="237"/>
      <c r="J166" s="301"/>
      <c r="K166" s="191"/>
      <c r="L166" s="301"/>
      <c r="M166" s="191"/>
      <c r="N166" s="267"/>
      <c r="O166" s="292"/>
      <c r="P166" s="307"/>
      <c r="Q166" s="302"/>
      <c r="R166" s="307"/>
      <c r="S166" s="302"/>
      <c r="T166" s="159"/>
      <c r="U166" s="264"/>
      <c r="V166" s="264"/>
    </row>
    <row r="167" spans="1:22" ht="12.75" hidden="1" customHeight="1" outlineLevel="1" thickTop="1" x14ac:dyDescent="0.2">
      <c r="A167" s="566"/>
      <c r="B167" s="654" t="s">
        <v>418</v>
      </c>
      <c r="C167" s="283" t="s">
        <v>57</v>
      </c>
      <c r="D167" s="88"/>
      <c r="E167" s="175"/>
      <c r="F167" s="88"/>
      <c r="G167" s="175"/>
      <c r="H167" s="86"/>
      <c r="I167" s="175"/>
      <c r="J167" s="126"/>
      <c r="K167" s="189"/>
      <c r="L167" s="126"/>
      <c r="M167" s="189"/>
      <c r="N167" s="308"/>
      <c r="O167" s="125"/>
      <c r="P167" s="308"/>
      <c r="Q167" s="298"/>
      <c r="R167" s="308"/>
      <c r="S167" s="280"/>
      <c r="T167" s="119"/>
      <c r="U167" s="264"/>
      <c r="V167" s="264"/>
    </row>
    <row r="168" spans="1:22" ht="12.75" hidden="1" customHeight="1" outlineLevel="1" thickBot="1" x14ac:dyDescent="0.25">
      <c r="A168" s="566"/>
      <c r="B168" s="656"/>
      <c r="C168" s="299" t="s">
        <v>472</v>
      </c>
      <c r="D168" s="364"/>
      <c r="E168" s="237"/>
      <c r="F168" s="364"/>
      <c r="G168" s="237"/>
      <c r="H168" s="155"/>
      <c r="I168" s="237"/>
      <c r="J168" s="272"/>
      <c r="K168" s="191"/>
      <c r="L168" s="272"/>
      <c r="M168" s="191"/>
      <c r="N168" s="267">
        <v>2</v>
      </c>
      <c r="O168" s="292">
        <f>N168*1.9</f>
        <v>3.8</v>
      </c>
      <c r="P168" s="267">
        <v>2</v>
      </c>
      <c r="Q168" s="292">
        <f>P168*1.9</f>
        <v>3.8</v>
      </c>
      <c r="R168" s="267"/>
      <c r="S168" s="271"/>
      <c r="T168" s="159"/>
      <c r="U168" s="264"/>
      <c r="V168" s="264"/>
    </row>
    <row r="169" spans="1:22" ht="12.75" hidden="1" customHeight="1" outlineLevel="1" thickTop="1" x14ac:dyDescent="0.2">
      <c r="A169" s="566"/>
      <c r="B169" s="273"/>
      <c r="C169" s="286" t="s">
        <v>78</v>
      </c>
      <c r="D169" s="217"/>
      <c r="E169" s="176"/>
      <c r="F169" s="217"/>
      <c r="G169" s="176"/>
      <c r="H169" s="60"/>
      <c r="I169" s="176"/>
      <c r="J169" s="63"/>
      <c r="K169" s="190"/>
      <c r="L169" s="63"/>
      <c r="M169" s="190"/>
      <c r="N169" s="290"/>
      <c r="O169" s="296" t="s">
        <v>5</v>
      </c>
      <c r="P169" s="290"/>
      <c r="Q169" s="296">
        <f>1*$M$6</f>
        <v>0.5</v>
      </c>
      <c r="R169" s="290"/>
      <c r="S169" s="296" t="s">
        <v>5</v>
      </c>
      <c r="T169" s="97"/>
      <c r="U169" s="264"/>
      <c r="V169" s="264"/>
    </row>
    <row r="170" spans="1:22" ht="12.75" hidden="1" customHeight="1" outlineLevel="1" x14ac:dyDescent="0.2">
      <c r="A170" s="566"/>
      <c r="B170" s="273"/>
      <c r="C170" s="266" t="s">
        <v>281</v>
      </c>
      <c r="D170" s="217"/>
      <c r="E170" s="176"/>
      <c r="F170" s="67"/>
      <c r="G170" s="236"/>
      <c r="H170" s="66"/>
      <c r="I170" s="236"/>
      <c r="J170" s="120"/>
      <c r="K170" s="192"/>
      <c r="L170" s="120"/>
      <c r="M170" s="192"/>
      <c r="N170" s="291"/>
      <c r="O170" s="297">
        <f>N168*$N$6</f>
        <v>0.3</v>
      </c>
      <c r="P170" s="291"/>
      <c r="Q170" s="297">
        <f>(4+3+2+4)*$P$6</f>
        <v>1.95</v>
      </c>
      <c r="R170" s="291"/>
      <c r="S170" s="297">
        <f>R165*$R$6</f>
        <v>0.15</v>
      </c>
      <c r="T170" s="106"/>
      <c r="U170" s="264"/>
      <c r="V170" s="264"/>
    </row>
    <row r="171" spans="1:22" ht="12.75" hidden="1" customHeight="1" outlineLevel="1" x14ac:dyDescent="0.2">
      <c r="A171" s="566"/>
      <c r="B171" s="273"/>
      <c r="C171" s="266" t="s">
        <v>419</v>
      </c>
      <c r="D171" s="217"/>
      <c r="E171" s="176"/>
      <c r="F171" s="67"/>
      <c r="G171" s="236"/>
      <c r="H171" s="66"/>
      <c r="I171" s="236"/>
      <c r="J171" s="120"/>
      <c r="K171" s="192"/>
      <c r="L171" s="120"/>
      <c r="M171" s="192"/>
      <c r="N171" s="291"/>
      <c r="O171" s="297" t="s">
        <v>5</v>
      </c>
      <c r="P171" s="291"/>
      <c r="Q171" s="297">
        <f>P165*$Q$6</f>
        <v>1</v>
      </c>
      <c r="R171" s="291"/>
      <c r="S171" s="297">
        <f>R165*$S$6</f>
        <v>0.25</v>
      </c>
      <c r="T171" s="106"/>
      <c r="U171" s="264"/>
      <c r="V171" s="264"/>
    </row>
    <row r="172" spans="1:22" ht="12.75" hidden="1" customHeight="1" outlineLevel="1" thickBot="1" x14ac:dyDescent="0.25">
      <c r="A172" s="566"/>
      <c r="B172" s="285"/>
      <c r="C172" s="303" t="s">
        <v>420</v>
      </c>
      <c r="D172" s="311"/>
      <c r="E172" s="312"/>
      <c r="F172" s="311"/>
      <c r="G172" s="312"/>
      <c r="H172" s="281"/>
      <c r="I172" s="312"/>
      <c r="J172" s="282"/>
      <c r="K172" s="313"/>
      <c r="L172" s="282"/>
      <c r="M172" s="313"/>
      <c r="N172" s="293"/>
      <c r="O172" s="304">
        <f>N168*$O$6</f>
        <v>0.3</v>
      </c>
      <c r="P172" s="293"/>
      <c r="Q172" s="304">
        <f>P168*$P$6</f>
        <v>0.3</v>
      </c>
      <c r="R172" s="293"/>
      <c r="S172" s="304" t="s">
        <v>5</v>
      </c>
      <c r="T172" s="275"/>
      <c r="U172" s="264"/>
      <c r="V172" s="264"/>
    </row>
    <row r="173" spans="1:22" ht="12.75" hidden="1" customHeight="1" outlineLevel="1" x14ac:dyDescent="0.2">
      <c r="A173" s="565" t="s">
        <v>81</v>
      </c>
      <c r="B173" s="679" t="s">
        <v>416</v>
      </c>
      <c r="C173" s="284" t="s">
        <v>57</v>
      </c>
      <c r="D173" s="102"/>
      <c r="E173" s="278"/>
      <c r="F173" s="102"/>
      <c r="G173" s="278"/>
      <c r="H173" s="135"/>
      <c r="I173" s="278"/>
      <c r="J173" s="137"/>
      <c r="K173" s="279"/>
      <c r="L173" s="137"/>
      <c r="M173" s="279"/>
      <c r="N173" s="294"/>
      <c r="O173" s="280"/>
      <c r="P173" s="294"/>
      <c r="Q173" s="280">
        <v>8.6999999999999993</v>
      </c>
      <c r="R173" s="294"/>
      <c r="S173" s="280"/>
      <c r="T173" s="104"/>
      <c r="U173" s="264"/>
      <c r="V173" s="264"/>
    </row>
    <row r="174" spans="1:22" ht="12.75" hidden="1" customHeight="1" outlineLevel="1" thickBot="1" x14ac:dyDescent="0.25">
      <c r="A174" s="566"/>
      <c r="B174" s="656"/>
      <c r="C174" s="299" t="s">
        <v>472</v>
      </c>
      <c r="D174" s="364"/>
      <c r="E174" s="237"/>
      <c r="F174" s="364"/>
      <c r="G174" s="237"/>
      <c r="H174" s="300"/>
      <c r="I174" s="237"/>
      <c r="J174" s="301"/>
      <c r="K174" s="191"/>
      <c r="L174" s="301"/>
      <c r="M174" s="191"/>
      <c r="N174" s="267"/>
      <c r="O174" s="292"/>
      <c r="P174" s="307"/>
      <c r="Q174" s="302"/>
      <c r="R174" s="307"/>
      <c r="S174" s="302"/>
      <c r="T174" s="159">
        <v>4</v>
      </c>
      <c r="U174" s="264"/>
      <c r="V174" s="264"/>
    </row>
    <row r="175" spans="1:22" ht="12.75" hidden="1" customHeight="1" outlineLevel="1" thickTop="1" x14ac:dyDescent="0.2">
      <c r="A175" s="566"/>
      <c r="B175" s="654" t="s">
        <v>417</v>
      </c>
      <c r="C175" s="283" t="s">
        <v>57</v>
      </c>
      <c r="D175" s="88"/>
      <c r="E175" s="175"/>
      <c r="F175" s="88"/>
      <c r="G175" s="175"/>
      <c r="H175" s="116"/>
      <c r="I175" s="175"/>
      <c r="J175" s="118"/>
      <c r="K175" s="189"/>
      <c r="L175" s="118"/>
      <c r="M175" s="189"/>
      <c r="N175" s="309"/>
      <c r="O175" s="298"/>
      <c r="P175" s="365">
        <v>4</v>
      </c>
      <c r="Q175" s="298">
        <f>6.6+0.3*P175</f>
        <v>7.8</v>
      </c>
      <c r="R175" s="365">
        <v>1</v>
      </c>
      <c r="S175" s="280">
        <f>1.7+0.3*R175</f>
        <v>2</v>
      </c>
      <c r="T175" s="119"/>
      <c r="U175" s="264"/>
      <c r="V175" s="264"/>
    </row>
    <row r="176" spans="1:22" ht="12.75" hidden="1" customHeight="1" outlineLevel="1" thickBot="1" x14ac:dyDescent="0.25">
      <c r="A176" s="566"/>
      <c r="B176" s="656"/>
      <c r="C176" s="299" t="s">
        <v>472</v>
      </c>
      <c r="D176" s="364"/>
      <c r="E176" s="237"/>
      <c r="F176" s="364"/>
      <c r="G176" s="237"/>
      <c r="H176" s="300"/>
      <c r="I176" s="237"/>
      <c r="J176" s="301"/>
      <c r="K176" s="191"/>
      <c r="L176" s="301"/>
      <c r="M176" s="191"/>
      <c r="N176" s="267"/>
      <c r="O176" s="292"/>
      <c r="P176" s="307"/>
      <c r="Q176" s="302"/>
      <c r="R176" s="307"/>
      <c r="S176" s="302"/>
      <c r="T176" s="159"/>
      <c r="U176" s="264"/>
      <c r="V176" s="264"/>
    </row>
    <row r="177" spans="1:22" ht="12.75" hidden="1" customHeight="1" outlineLevel="1" thickTop="1" x14ac:dyDescent="0.2">
      <c r="A177" s="566"/>
      <c r="B177" s="654" t="s">
        <v>418</v>
      </c>
      <c r="C177" s="283" t="s">
        <v>57</v>
      </c>
      <c r="D177" s="88"/>
      <c r="E177" s="175"/>
      <c r="F177" s="88"/>
      <c r="G177" s="175"/>
      <c r="H177" s="86"/>
      <c r="I177" s="175"/>
      <c r="J177" s="126"/>
      <c r="K177" s="189"/>
      <c r="L177" s="126"/>
      <c r="M177" s="189"/>
      <c r="N177" s="308"/>
      <c r="O177" s="125"/>
      <c r="P177" s="308"/>
      <c r="Q177" s="298"/>
      <c r="R177" s="308"/>
      <c r="S177" s="280"/>
      <c r="T177" s="119"/>
      <c r="U177" s="264"/>
      <c r="V177" s="264"/>
    </row>
    <row r="178" spans="1:22" ht="12.75" hidden="1" customHeight="1" outlineLevel="1" thickBot="1" x14ac:dyDescent="0.25">
      <c r="A178" s="566"/>
      <c r="B178" s="656"/>
      <c r="C178" s="299" t="s">
        <v>472</v>
      </c>
      <c r="D178" s="364"/>
      <c r="E178" s="237"/>
      <c r="F178" s="364"/>
      <c r="G178" s="237"/>
      <c r="H178" s="155"/>
      <c r="I178" s="237"/>
      <c r="J178" s="272"/>
      <c r="K178" s="191"/>
      <c r="L178" s="272"/>
      <c r="M178" s="191"/>
      <c r="N178" s="267">
        <v>2</v>
      </c>
      <c r="O178" s="292">
        <f>N178*1.9</f>
        <v>3.8</v>
      </c>
      <c r="P178" s="267">
        <v>2</v>
      </c>
      <c r="Q178" s="292">
        <f>P178*1.9</f>
        <v>3.8</v>
      </c>
      <c r="R178" s="267"/>
      <c r="S178" s="271"/>
      <c r="T178" s="159"/>
      <c r="U178" s="264"/>
      <c r="V178" s="264"/>
    </row>
    <row r="179" spans="1:22" ht="12.75" hidden="1" customHeight="1" outlineLevel="1" thickTop="1" x14ac:dyDescent="0.2">
      <c r="A179" s="566"/>
      <c r="B179" s="273"/>
      <c r="C179" s="286" t="s">
        <v>78</v>
      </c>
      <c r="D179" s="217"/>
      <c r="E179" s="176"/>
      <c r="F179" s="217"/>
      <c r="G179" s="176"/>
      <c r="H179" s="60"/>
      <c r="I179" s="176"/>
      <c r="J179" s="63"/>
      <c r="K179" s="190"/>
      <c r="L179" s="63"/>
      <c r="M179" s="190"/>
      <c r="N179" s="290"/>
      <c r="O179" s="296" t="s">
        <v>5</v>
      </c>
      <c r="P179" s="290"/>
      <c r="Q179" s="296">
        <f>1*$M$6</f>
        <v>0.5</v>
      </c>
      <c r="R179" s="290"/>
      <c r="S179" s="296" t="s">
        <v>5</v>
      </c>
      <c r="T179" s="97"/>
      <c r="U179" s="264"/>
      <c r="V179" s="264"/>
    </row>
    <row r="180" spans="1:22" ht="12.75" hidden="1" customHeight="1" outlineLevel="1" x14ac:dyDescent="0.2">
      <c r="A180" s="566"/>
      <c r="B180" s="273"/>
      <c r="C180" s="266" t="s">
        <v>281</v>
      </c>
      <c r="D180" s="217"/>
      <c r="E180" s="176"/>
      <c r="F180" s="67"/>
      <c r="G180" s="236"/>
      <c r="H180" s="66"/>
      <c r="I180" s="236"/>
      <c r="J180" s="120"/>
      <c r="K180" s="192"/>
      <c r="L180" s="120"/>
      <c r="M180" s="192"/>
      <c r="N180" s="291"/>
      <c r="O180" s="297">
        <f>N178*$N$6</f>
        <v>0.3</v>
      </c>
      <c r="P180" s="291"/>
      <c r="Q180" s="297">
        <f>(3+3+3+4)*$P$6</f>
        <v>1.95</v>
      </c>
      <c r="R180" s="291"/>
      <c r="S180" s="297">
        <f>R175*$R$6</f>
        <v>0.15</v>
      </c>
      <c r="T180" s="106"/>
      <c r="U180" s="264"/>
      <c r="V180" s="264"/>
    </row>
    <row r="181" spans="1:22" ht="12.75" hidden="1" customHeight="1" outlineLevel="1" x14ac:dyDescent="0.2">
      <c r="A181" s="566"/>
      <c r="B181" s="273"/>
      <c r="C181" s="266" t="s">
        <v>419</v>
      </c>
      <c r="D181" s="217"/>
      <c r="E181" s="176"/>
      <c r="F181" s="67"/>
      <c r="G181" s="236"/>
      <c r="H181" s="66"/>
      <c r="I181" s="236"/>
      <c r="J181" s="120"/>
      <c r="K181" s="192"/>
      <c r="L181" s="120"/>
      <c r="M181" s="192"/>
      <c r="N181" s="291"/>
      <c r="O181" s="297" t="s">
        <v>5</v>
      </c>
      <c r="P181" s="291"/>
      <c r="Q181" s="297">
        <f>P175*$Q$6</f>
        <v>1</v>
      </c>
      <c r="R181" s="291"/>
      <c r="S181" s="297">
        <f>R175*$S$6</f>
        <v>0.25</v>
      </c>
      <c r="T181" s="106"/>
      <c r="U181" s="264"/>
      <c r="V181" s="264"/>
    </row>
    <row r="182" spans="1:22" ht="12.75" hidden="1" customHeight="1" outlineLevel="1" thickBot="1" x14ac:dyDescent="0.25">
      <c r="A182" s="566"/>
      <c r="B182" s="285"/>
      <c r="C182" s="303" t="s">
        <v>420</v>
      </c>
      <c r="D182" s="311"/>
      <c r="E182" s="312"/>
      <c r="F182" s="311"/>
      <c r="G182" s="312"/>
      <c r="H182" s="281"/>
      <c r="I182" s="312"/>
      <c r="J182" s="282"/>
      <c r="K182" s="313"/>
      <c r="L182" s="282"/>
      <c r="M182" s="313"/>
      <c r="N182" s="293"/>
      <c r="O182" s="304">
        <f>N178*$O$6</f>
        <v>0.3</v>
      </c>
      <c r="P182" s="293"/>
      <c r="Q182" s="304">
        <f>P178*$P$6</f>
        <v>0.3</v>
      </c>
      <c r="R182" s="293"/>
      <c r="S182" s="304" t="s">
        <v>5</v>
      </c>
      <c r="T182" s="275"/>
      <c r="U182" s="264"/>
      <c r="V182" s="264"/>
    </row>
    <row r="183" spans="1:22" ht="12.75" hidden="1" customHeight="1" outlineLevel="1" x14ac:dyDescent="0.2">
      <c r="A183" s="565" t="s">
        <v>82</v>
      </c>
      <c r="B183" s="679" t="s">
        <v>416</v>
      </c>
      <c r="C183" s="284" t="s">
        <v>57</v>
      </c>
      <c r="D183" s="102"/>
      <c r="E183" s="278"/>
      <c r="F183" s="102"/>
      <c r="G183" s="278"/>
      <c r="H183" s="135"/>
      <c r="I183" s="278"/>
      <c r="J183" s="137"/>
      <c r="K183" s="279"/>
      <c r="L183" s="137"/>
      <c r="M183" s="279"/>
      <c r="N183" s="294"/>
      <c r="O183" s="280"/>
      <c r="P183" s="294"/>
      <c r="Q183" s="280">
        <v>10.1</v>
      </c>
      <c r="R183" s="294"/>
      <c r="S183" s="280"/>
      <c r="T183" s="104"/>
      <c r="U183" s="264"/>
      <c r="V183" s="264"/>
    </row>
    <row r="184" spans="1:22" ht="12.75" hidden="1" customHeight="1" outlineLevel="1" thickBot="1" x14ac:dyDescent="0.25">
      <c r="A184" s="566"/>
      <c r="B184" s="656"/>
      <c r="C184" s="299" t="s">
        <v>472</v>
      </c>
      <c r="D184" s="364"/>
      <c r="E184" s="237"/>
      <c r="F184" s="364"/>
      <c r="G184" s="237"/>
      <c r="H184" s="300"/>
      <c r="I184" s="237"/>
      <c r="J184" s="301"/>
      <c r="K184" s="191"/>
      <c r="L184" s="301"/>
      <c r="M184" s="191"/>
      <c r="N184" s="267"/>
      <c r="O184" s="292"/>
      <c r="P184" s="307"/>
      <c r="Q184" s="302"/>
      <c r="R184" s="307"/>
      <c r="S184" s="302"/>
      <c r="T184" s="159">
        <v>4</v>
      </c>
      <c r="U184" s="264"/>
      <c r="V184" s="264"/>
    </row>
    <row r="185" spans="1:22" ht="12.75" hidden="1" customHeight="1" outlineLevel="1" thickTop="1" x14ac:dyDescent="0.2">
      <c r="A185" s="566"/>
      <c r="B185" s="654" t="s">
        <v>417</v>
      </c>
      <c r="C185" s="283" t="s">
        <v>57</v>
      </c>
      <c r="D185" s="88"/>
      <c r="E185" s="175"/>
      <c r="F185" s="88"/>
      <c r="G185" s="175"/>
      <c r="H185" s="116"/>
      <c r="I185" s="175"/>
      <c r="J185" s="118"/>
      <c r="K185" s="189"/>
      <c r="L185" s="118"/>
      <c r="M185" s="189"/>
      <c r="N185" s="309"/>
      <c r="O185" s="298"/>
      <c r="P185" s="365">
        <v>5</v>
      </c>
      <c r="Q185" s="298">
        <f>7.2+0.3*P185</f>
        <v>8.6999999999999993</v>
      </c>
      <c r="R185" s="365">
        <v>1</v>
      </c>
      <c r="S185" s="280">
        <f>1.7+0.3*R185</f>
        <v>2</v>
      </c>
      <c r="T185" s="119"/>
      <c r="U185" s="264"/>
      <c r="V185" s="264"/>
    </row>
    <row r="186" spans="1:22" ht="12.75" hidden="1" customHeight="1" outlineLevel="1" thickBot="1" x14ac:dyDescent="0.25">
      <c r="A186" s="566"/>
      <c r="B186" s="656"/>
      <c r="C186" s="299" t="s">
        <v>472</v>
      </c>
      <c r="D186" s="364"/>
      <c r="E186" s="237"/>
      <c r="F186" s="364"/>
      <c r="G186" s="237"/>
      <c r="H186" s="300"/>
      <c r="I186" s="237"/>
      <c r="J186" s="301"/>
      <c r="K186" s="191"/>
      <c r="L186" s="301"/>
      <c r="M186" s="191"/>
      <c r="N186" s="267"/>
      <c r="O186" s="292"/>
      <c r="P186" s="307"/>
      <c r="Q186" s="302"/>
      <c r="R186" s="307"/>
      <c r="S186" s="302"/>
      <c r="T186" s="159"/>
      <c r="U186" s="264"/>
      <c r="V186" s="264"/>
    </row>
    <row r="187" spans="1:22" ht="12.75" hidden="1" customHeight="1" outlineLevel="1" thickTop="1" x14ac:dyDescent="0.2">
      <c r="A187" s="566"/>
      <c r="B187" s="654" t="s">
        <v>418</v>
      </c>
      <c r="C187" s="283" t="s">
        <v>57</v>
      </c>
      <c r="D187" s="88"/>
      <c r="E187" s="175"/>
      <c r="F187" s="88"/>
      <c r="G187" s="175"/>
      <c r="H187" s="86"/>
      <c r="I187" s="175"/>
      <c r="J187" s="126"/>
      <c r="K187" s="189"/>
      <c r="L187" s="126"/>
      <c r="M187" s="189"/>
      <c r="N187" s="308"/>
      <c r="O187" s="125"/>
      <c r="P187" s="308"/>
      <c r="Q187" s="298"/>
      <c r="R187" s="308"/>
      <c r="S187" s="280"/>
      <c r="T187" s="119"/>
      <c r="U187" s="264"/>
      <c r="V187" s="264"/>
    </row>
    <row r="188" spans="1:22" ht="12.75" hidden="1" customHeight="1" outlineLevel="1" thickBot="1" x14ac:dyDescent="0.25">
      <c r="A188" s="566"/>
      <c r="B188" s="656"/>
      <c r="C188" s="299" t="s">
        <v>472</v>
      </c>
      <c r="D188" s="364"/>
      <c r="E188" s="237"/>
      <c r="F188" s="364"/>
      <c r="G188" s="237"/>
      <c r="H188" s="155"/>
      <c r="I188" s="237"/>
      <c r="J188" s="272"/>
      <c r="K188" s="191"/>
      <c r="L188" s="272"/>
      <c r="M188" s="191"/>
      <c r="N188" s="267">
        <v>1</v>
      </c>
      <c r="O188" s="292">
        <f>N188*1.9</f>
        <v>1.9</v>
      </c>
      <c r="P188" s="267">
        <v>3</v>
      </c>
      <c r="Q188" s="292">
        <f>P188*1.9</f>
        <v>5.6999999999999993</v>
      </c>
      <c r="R188" s="267"/>
      <c r="S188" s="271"/>
      <c r="T188" s="159"/>
      <c r="U188" s="264"/>
      <c r="V188" s="264"/>
    </row>
    <row r="189" spans="1:22" ht="12.75" hidden="1" customHeight="1" outlineLevel="1" thickTop="1" x14ac:dyDescent="0.2">
      <c r="A189" s="566"/>
      <c r="B189" s="273"/>
      <c r="C189" s="286" t="s">
        <v>78</v>
      </c>
      <c r="D189" s="217"/>
      <c r="E189" s="176"/>
      <c r="F189" s="217"/>
      <c r="G189" s="176"/>
      <c r="H189" s="60"/>
      <c r="I189" s="176"/>
      <c r="J189" s="63"/>
      <c r="K189" s="190"/>
      <c r="L189" s="63"/>
      <c r="M189" s="190"/>
      <c r="N189" s="290"/>
      <c r="O189" s="296" t="s">
        <v>5</v>
      </c>
      <c r="P189" s="290"/>
      <c r="Q189" s="296">
        <f>1*$M$6</f>
        <v>0.5</v>
      </c>
      <c r="R189" s="290"/>
      <c r="S189" s="296" t="s">
        <v>5</v>
      </c>
      <c r="T189" s="97"/>
      <c r="U189" s="264"/>
      <c r="V189" s="264"/>
    </row>
    <row r="190" spans="1:22" ht="12.75" hidden="1" customHeight="1" outlineLevel="1" x14ac:dyDescent="0.2">
      <c r="A190" s="566"/>
      <c r="B190" s="273"/>
      <c r="C190" s="266" t="s">
        <v>281</v>
      </c>
      <c r="D190" s="217"/>
      <c r="E190" s="176"/>
      <c r="F190" s="67"/>
      <c r="G190" s="236"/>
      <c r="H190" s="66"/>
      <c r="I190" s="236"/>
      <c r="J190" s="120"/>
      <c r="K190" s="192"/>
      <c r="L190" s="120"/>
      <c r="M190" s="192"/>
      <c r="N190" s="291"/>
      <c r="O190" s="297">
        <f>N188*$N$6</f>
        <v>0.15</v>
      </c>
      <c r="P190" s="291"/>
      <c r="Q190" s="297">
        <f>(3+5+3+4)*$P$6</f>
        <v>2.25</v>
      </c>
      <c r="R190" s="291"/>
      <c r="S190" s="297">
        <f>R185*$R$6</f>
        <v>0.15</v>
      </c>
      <c r="T190" s="106"/>
      <c r="U190" s="264"/>
      <c r="V190" s="264"/>
    </row>
    <row r="191" spans="1:22" ht="12.75" hidden="1" customHeight="1" outlineLevel="1" x14ac:dyDescent="0.2">
      <c r="A191" s="566"/>
      <c r="B191" s="273"/>
      <c r="C191" s="266" t="s">
        <v>419</v>
      </c>
      <c r="D191" s="217"/>
      <c r="E191" s="176"/>
      <c r="F191" s="67"/>
      <c r="G191" s="236"/>
      <c r="H191" s="66"/>
      <c r="I191" s="236"/>
      <c r="J191" s="120"/>
      <c r="K191" s="192"/>
      <c r="L191" s="120"/>
      <c r="M191" s="192"/>
      <c r="N191" s="291"/>
      <c r="O191" s="297" t="s">
        <v>5</v>
      </c>
      <c r="P191" s="291"/>
      <c r="Q191" s="297">
        <f>P185*$Q$6</f>
        <v>1.25</v>
      </c>
      <c r="R191" s="291"/>
      <c r="S191" s="297">
        <f>R185*$S$6</f>
        <v>0.25</v>
      </c>
      <c r="T191" s="106"/>
      <c r="U191" s="264"/>
      <c r="V191" s="264"/>
    </row>
    <row r="192" spans="1:22" ht="12.75" hidden="1" customHeight="1" outlineLevel="1" thickBot="1" x14ac:dyDescent="0.25">
      <c r="A192" s="566"/>
      <c r="B192" s="285"/>
      <c r="C192" s="303" t="s">
        <v>420</v>
      </c>
      <c r="D192" s="311"/>
      <c r="E192" s="312"/>
      <c r="F192" s="311"/>
      <c r="G192" s="312"/>
      <c r="H192" s="281"/>
      <c r="I192" s="312"/>
      <c r="J192" s="282"/>
      <c r="K192" s="313"/>
      <c r="L192" s="282"/>
      <c r="M192" s="313"/>
      <c r="N192" s="293"/>
      <c r="O192" s="304">
        <f>N188*$O$6</f>
        <v>0.15</v>
      </c>
      <c r="P192" s="293"/>
      <c r="Q192" s="304">
        <f>P188*$P$6</f>
        <v>0.44999999999999996</v>
      </c>
      <c r="R192" s="293"/>
      <c r="S192" s="304" t="s">
        <v>5</v>
      </c>
      <c r="T192" s="275"/>
      <c r="U192" s="264"/>
      <c r="V192" s="264"/>
    </row>
    <row r="193" spans="1:22" ht="24" customHeight="1" collapsed="1" thickTop="1" thickBot="1" x14ac:dyDescent="0.25">
      <c r="A193" s="571" t="s">
        <v>475</v>
      </c>
      <c r="B193" s="572"/>
      <c r="C193" s="111"/>
      <c r="D193" s="113"/>
      <c r="E193" s="318">
        <f>SUM(E123:E192)</f>
        <v>0</v>
      </c>
      <c r="F193" s="113"/>
      <c r="G193" s="318">
        <f>SUM(G123:G192)</f>
        <v>0</v>
      </c>
      <c r="H193" s="113"/>
      <c r="I193" s="318">
        <f>SUM(I123:I192)</f>
        <v>0</v>
      </c>
      <c r="J193" s="113"/>
      <c r="K193" s="318">
        <f>SUM(K123:K192)</f>
        <v>0</v>
      </c>
      <c r="L193" s="113"/>
      <c r="M193" s="318">
        <f>SUM(M123:M192)</f>
        <v>0</v>
      </c>
      <c r="N193" s="113"/>
      <c r="O193" s="318">
        <f>SUM(O123:O192)</f>
        <v>28.600000000000005</v>
      </c>
      <c r="P193" s="113"/>
      <c r="Q193" s="318">
        <f>SUM(Q123:Q192)</f>
        <v>195.74999999999997</v>
      </c>
      <c r="R193" s="113"/>
      <c r="S193" s="318">
        <f>SUM(S123:S192)</f>
        <v>27.299999999999994</v>
      </c>
      <c r="T193" s="332">
        <f>SUM(T123:T192)</f>
        <v>34</v>
      </c>
      <c r="U193" s="264"/>
      <c r="V193" s="264"/>
    </row>
    <row r="194" spans="1:22" ht="27.75" customHeight="1" thickBot="1" x14ac:dyDescent="0.25">
      <c r="A194" s="563" t="s">
        <v>3</v>
      </c>
      <c r="B194" s="564"/>
      <c r="C194" s="324"/>
      <c r="D194" s="138"/>
      <c r="E194" s="323">
        <f>E50+E122+E193</f>
        <v>1242.76</v>
      </c>
      <c r="F194" s="138"/>
      <c r="G194" s="323">
        <f>G50+G122+G193</f>
        <v>332.40999999999997</v>
      </c>
      <c r="H194" s="138"/>
      <c r="I194" s="323">
        <f>I50+I122+I193</f>
        <v>67.710000000000008</v>
      </c>
      <c r="J194" s="138"/>
      <c r="K194" s="323">
        <f>K50+K122+K193</f>
        <v>1409.8700000000001</v>
      </c>
      <c r="L194" s="138"/>
      <c r="M194" s="323">
        <f>M50+M122+M193</f>
        <v>67.710000000000008</v>
      </c>
      <c r="N194" s="138"/>
      <c r="O194" s="323">
        <f>O50+O122+O193</f>
        <v>374.40000000000009</v>
      </c>
      <c r="P194" s="138"/>
      <c r="Q194" s="323">
        <f>Q50+Q122+Q193</f>
        <v>2848.0499999999993</v>
      </c>
      <c r="R194" s="138"/>
      <c r="S194" s="323">
        <f>S50+S122+S193</f>
        <v>409.49999999999994</v>
      </c>
      <c r="T194" s="323">
        <f>T50+T122+T193</f>
        <v>615</v>
      </c>
      <c r="U194" s="264"/>
      <c r="V194" s="264"/>
    </row>
    <row r="195" spans="1:22" x14ac:dyDescent="0.2">
      <c r="U195" s="264"/>
      <c r="V195" s="264"/>
    </row>
    <row r="196" spans="1:22" ht="15.75" x14ac:dyDescent="0.2">
      <c r="C196" s="328" t="s">
        <v>293</v>
      </c>
      <c r="E196" s="329">
        <f>E194*1.06</f>
        <v>1317.3256000000001</v>
      </c>
      <c r="G196" s="329">
        <f>G194*1.06</f>
        <v>352.3546</v>
      </c>
      <c r="I196" s="329">
        <f>I194*1.06</f>
        <v>71.772600000000011</v>
      </c>
      <c r="K196" s="329">
        <f>K194*1.06</f>
        <v>1494.4622000000002</v>
      </c>
      <c r="L196" s="222"/>
      <c r="M196" s="341">
        <f>M194*1.06</f>
        <v>71.772600000000011</v>
      </c>
      <c r="O196" s="329">
        <f>O194*1.06</f>
        <v>396.86400000000009</v>
      </c>
      <c r="Q196" s="329">
        <f>Q194*1.06</f>
        <v>3018.9329999999995</v>
      </c>
      <c r="S196" s="329">
        <f>S194*1.06</f>
        <v>434.06999999999994</v>
      </c>
      <c r="U196" s="264"/>
      <c r="V196" s="264"/>
    </row>
    <row r="197" spans="1:22" ht="15.75" x14ac:dyDescent="0.2">
      <c r="C197" s="328" t="s">
        <v>294</v>
      </c>
      <c r="E197" s="329">
        <f>E196*1.02</f>
        <v>1343.6721120000002</v>
      </c>
      <c r="G197" s="329">
        <f>G196*1.02</f>
        <v>359.40169200000003</v>
      </c>
      <c r="I197" s="329">
        <f>I196*1.02</f>
        <v>73.208052000000009</v>
      </c>
      <c r="K197" s="329">
        <f>K196*1.02</f>
        <v>1524.3514440000001</v>
      </c>
      <c r="L197" s="222"/>
      <c r="M197" s="341">
        <f>M196*1.02</f>
        <v>73.208052000000009</v>
      </c>
      <c r="O197" s="329">
        <f>O196*1.02</f>
        <v>404.80128000000008</v>
      </c>
      <c r="Q197" s="329">
        <f>Q196*1.02</f>
        <v>3079.3116599999994</v>
      </c>
      <c r="S197" s="329">
        <f>S196*1.02</f>
        <v>442.75139999999993</v>
      </c>
      <c r="U197" s="264"/>
      <c r="V197" s="264"/>
    </row>
    <row r="198" spans="1:22" x14ac:dyDescent="0.2">
      <c r="L198" s="222"/>
      <c r="M198" s="222"/>
    </row>
    <row r="199" spans="1:22" x14ac:dyDescent="0.2">
      <c r="L199" s="222"/>
      <c r="M199" s="222"/>
    </row>
    <row r="200" spans="1:22" x14ac:dyDescent="0.2">
      <c r="L200" s="222"/>
      <c r="M200" s="222"/>
    </row>
    <row r="201" spans="1:22" x14ac:dyDescent="0.2">
      <c r="L201" s="222"/>
      <c r="M201" s="222"/>
    </row>
    <row r="202" spans="1:22" x14ac:dyDescent="0.2">
      <c r="L202" s="222"/>
      <c r="M202" s="222"/>
    </row>
    <row r="203" spans="1:22" x14ac:dyDescent="0.2">
      <c r="B203" s="139"/>
      <c r="L203" s="222"/>
      <c r="M203" s="222"/>
    </row>
    <row r="204" spans="1:22" x14ac:dyDescent="0.2">
      <c r="L204" s="222"/>
      <c r="M204" s="222"/>
    </row>
    <row r="205" spans="1:22" x14ac:dyDescent="0.2">
      <c r="L205" s="222"/>
      <c r="M205" s="222"/>
      <c r="N205" s="222"/>
    </row>
    <row r="206" spans="1:22" x14ac:dyDescent="0.2">
      <c r="L206" s="222"/>
      <c r="M206" s="222"/>
      <c r="N206" s="222"/>
    </row>
    <row r="207" spans="1:22" x14ac:dyDescent="0.2">
      <c r="L207" s="222"/>
      <c r="M207" s="222"/>
      <c r="N207" s="222"/>
    </row>
    <row r="208" spans="1:22" x14ac:dyDescent="0.2">
      <c r="L208" s="222"/>
      <c r="M208" s="222"/>
      <c r="N208" s="222"/>
    </row>
    <row r="209" spans="12:15" x14ac:dyDescent="0.2">
      <c r="L209" s="222"/>
      <c r="M209" s="222"/>
      <c r="N209" s="222"/>
    </row>
    <row r="210" spans="12:15" x14ac:dyDescent="0.2">
      <c r="L210" s="222"/>
      <c r="M210" s="222"/>
      <c r="N210" s="222"/>
    </row>
    <row r="211" spans="12:15" x14ac:dyDescent="0.2">
      <c r="L211" s="222"/>
      <c r="M211" s="222"/>
      <c r="N211" s="222"/>
      <c r="O211" s="222"/>
    </row>
    <row r="212" spans="12:15" x14ac:dyDescent="0.2">
      <c r="L212" s="222"/>
      <c r="M212" s="222"/>
      <c r="N212" s="222"/>
      <c r="O212" s="222"/>
    </row>
    <row r="213" spans="12:15" x14ac:dyDescent="0.2">
      <c r="L213" s="222"/>
      <c r="M213" s="222"/>
      <c r="N213" s="222"/>
      <c r="O213" s="222"/>
    </row>
    <row r="214" spans="12:15" x14ac:dyDescent="0.2">
      <c r="L214" s="222"/>
      <c r="M214" s="222"/>
      <c r="N214" s="222"/>
      <c r="O214" s="222"/>
    </row>
    <row r="215" spans="12:15" x14ac:dyDescent="0.2">
      <c r="L215" s="222"/>
      <c r="M215" s="222"/>
      <c r="N215" s="222"/>
      <c r="O215" s="222"/>
    </row>
    <row r="216" spans="12:15" x14ac:dyDescent="0.2">
      <c r="L216" s="222"/>
      <c r="M216" s="222"/>
      <c r="N216" s="222"/>
      <c r="O216" s="222"/>
    </row>
    <row r="217" spans="12:15" x14ac:dyDescent="0.2">
      <c r="L217" s="222"/>
      <c r="M217" s="222"/>
      <c r="N217" s="222"/>
      <c r="O217" s="222"/>
    </row>
    <row r="218" spans="12:15" x14ac:dyDescent="0.2">
      <c r="L218" s="222"/>
      <c r="M218" s="222"/>
      <c r="N218" s="222"/>
      <c r="O218" s="222"/>
    </row>
    <row r="219" spans="12:15" x14ac:dyDescent="0.2">
      <c r="L219" s="222"/>
      <c r="M219" s="222"/>
      <c r="N219" s="222"/>
      <c r="O219" s="222"/>
    </row>
    <row r="220" spans="12:15" x14ac:dyDescent="0.2">
      <c r="L220" s="222"/>
      <c r="M220" s="222"/>
      <c r="N220" s="222"/>
      <c r="O220" s="222"/>
    </row>
    <row r="221" spans="12:15" x14ac:dyDescent="0.2">
      <c r="L221" s="222"/>
      <c r="M221" s="222"/>
      <c r="N221" s="222"/>
      <c r="O221" s="222"/>
    </row>
    <row r="222" spans="12:15" x14ac:dyDescent="0.2">
      <c r="L222" s="222"/>
      <c r="M222" s="222"/>
      <c r="N222" s="222"/>
      <c r="O222" s="222"/>
    </row>
    <row r="223" spans="12:15" x14ac:dyDescent="0.2">
      <c r="L223" s="222"/>
      <c r="M223" s="222"/>
      <c r="N223" s="222"/>
      <c r="O223" s="222"/>
    </row>
    <row r="224" spans="12:15" x14ac:dyDescent="0.2">
      <c r="L224" s="222"/>
      <c r="M224" s="222"/>
      <c r="N224" s="222"/>
      <c r="O224" s="222"/>
    </row>
    <row r="225" spans="12:15" x14ac:dyDescent="0.2">
      <c r="L225" s="222"/>
      <c r="M225" s="222"/>
      <c r="N225" s="222"/>
      <c r="O225" s="222"/>
    </row>
    <row r="226" spans="12:15" x14ac:dyDescent="0.2">
      <c r="L226" s="222"/>
      <c r="M226" s="222"/>
      <c r="N226" s="222"/>
      <c r="O226" s="222"/>
    </row>
    <row r="227" spans="12:15" x14ac:dyDescent="0.2">
      <c r="L227" s="222"/>
      <c r="M227" s="222"/>
      <c r="N227" s="222"/>
      <c r="O227" s="222"/>
    </row>
    <row r="228" spans="12:15" x14ac:dyDescent="0.2">
      <c r="L228" s="222"/>
      <c r="M228" s="222"/>
      <c r="N228" s="222"/>
      <c r="O228" s="222"/>
    </row>
    <row r="229" spans="12:15" x14ac:dyDescent="0.2">
      <c r="L229" s="222"/>
      <c r="M229" s="222"/>
      <c r="N229" s="222"/>
      <c r="O229" s="222"/>
    </row>
    <row r="230" spans="12:15" x14ac:dyDescent="0.2">
      <c r="L230" s="222"/>
      <c r="M230" s="222"/>
      <c r="N230" s="222"/>
      <c r="O230" s="222"/>
    </row>
    <row r="231" spans="12:15" x14ac:dyDescent="0.2">
      <c r="L231" s="222"/>
      <c r="M231" s="222"/>
      <c r="N231" s="222"/>
      <c r="O231" s="222"/>
    </row>
    <row r="232" spans="12:15" x14ac:dyDescent="0.2">
      <c r="L232" s="222"/>
      <c r="M232" s="222"/>
      <c r="N232" s="222"/>
      <c r="O232" s="222"/>
    </row>
    <row r="233" spans="12:15" x14ac:dyDescent="0.2">
      <c r="L233" s="222"/>
      <c r="M233" s="222"/>
      <c r="N233" s="222"/>
      <c r="O233" s="222"/>
    </row>
    <row r="234" spans="12:15" x14ac:dyDescent="0.2">
      <c r="L234" s="222"/>
      <c r="M234" s="222"/>
      <c r="N234" s="222"/>
      <c r="O234" s="222"/>
    </row>
    <row r="235" spans="12:15" x14ac:dyDescent="0.2">
      <c r="L235" s="222"/>
      <c r="M235" s="222"/>
      <c r="N235" s="222"/>
      <c r="O235" s="222"/>
    </row>
    <row r="236" spans="12:15" x14ac:dyDescent="0.2">
      <c r="L236" s="222"/>
      <c r="M236" s="222"/>
      <c r="N236" s="222"/>
      <c r="O236" s="222"/>
    </row>
    <row r="237" spans="12:15" x14ac:dyDescent="0.2">
      <c r="L237" s="222"/>
      <c r="M237" s="222"/>
      <c r="N237" s="222"/>
      <c r="O237" s="222"/>
    </row>
    <row r="238" spans="12:15" x14ac:dyDescent="0.2">
      <c r="L238" s="222"/>
      <c r="M238" s="222"/>
      <c r="N238" s="222"/>
      <c r="O238" s="222"/>
    </row>
    <row r="239" spans="12:15" x14ac:dyDescent="0.2">
      <c r="L239" s="222"/>
      <c r="M239" s="222"/>
      <c r="N239" s="222"/>
      <c r="O239" s="222"/>
    </row>
    <row r="240" spans="12:15" x14ac:dyDescent="0.2">
      <c r="L240" s="222"/>
      <c r="M240" s="222"/>
      <c r="N240" s="222"/>
      <c r="O240" s="222"/>
    </row>
    <row r="241" spans="12:15" x14ac:dyDescent="0.2">
      <c r="L241" s="222"/>
      <c r="M241" s="222"/>
      <c r="N241" s="222"/>
      <c r="O241" s="222"/>
    </row>
    <row r="242" spans="12:15" x14ac:dyDescent="0.2">
      <c r="L242" s="222"/>
      <c r="M242" s="222"/>
      <c r="N242" s="222"/>
      <c r="O242" s="222"/>
    </row>
  </sheetData>
  <mergeCells count="108">
    <mergeCell ref="V11:V13"/>
    <mergeCell ref="A193:B193"/>
    <mergeCell ref="A194:B194"/>
    <mergeCell ref="A183:A192"/>
    <mergeCell ref="B183:B184"/>
    <mergeCell ref="B185:B186"/>
    <mergeCell ref="B187:B188"/>
    <mergeCell ref="A163:A172"/>
    <mergeCell ref="B163:B164"/>
    <mergeCell ref="B165:B166"/>
    <mergeCell ref="B167:B168"/>
    <mergeCell ref="A173:A182"/>
    <mergeCell ref="B173:B174"/>
    <mergeCell ref="B175:B176"/>
    <mergeCell ref="B177:B178"/>
    <mergeCell ref="A143:A152"/>
    <mergeCell ref="B143:B144"/>
    <mergeCell ref="B145:B146"/>
    <mergeCell ref="B147:B148"/>
    <mergeCell ref="A153:A162"/>
    <mergeCell ref="B153:B154"/>
    <mergeCell ref="B155:B156"/>
    <mergeCell ref="B157:B158"/>
    <mergeCell ref="A123:A132"/>
    <mergeCell ref="B123:B124"/>
    <mergeCell ref="B125:B126"/>
    <mergeCell ref="B127:B128"/>
    <mergeCell ref="A133:A142"/>
    <mergeCell ref="B133:B134"/>
    <mergeCell ref="B135:B136"/>
    <mergeCell ref="B137:B138"/>
    <mergeCell ref="A122:B122"/>
    <mergeCell ref="A102:A111"/>
    <mergeCell ref="B102:B103"/>
    <mergeCell ref="B104:B105"/>
    <mergeCell ref="B106:B107"/>
    <mergeCell ref="A112:A121"/>
    <mergeCell ref="B112:B113"/>
    <mergeCell ref="B114:B115"/>
    <mergeCell ref="B116:B117"/>
    <mergeCell ref="A82:A91"/>
    <mergeCell ref="B82:B83"/>
    <mergeCell ref="B84:B85"/>
    <mergeCell ref="B86:B87"/>
    <mergeCell ref="A92:A101"/>
    <mergeCell ref="B92:B93"/>
    <mergeCell ref="B94:B95"/>
    <mergeCell ref="B96:B97"/>
    <mergeCell ref="A62:A71"/>
    <mergeCell ref="B62:B63"/>
    <mergeCell ref="B64:B65"/>
    <mergeCell ref="B66:B67"/>
    <mergeCell ref="A72:A81"/>
    <mergeCell ref="B72:B73"/>
    <mergeCell ref="B74:B75"/>
    <mergeCell ref="B76:B77"/>
    <mergeCell ref="A52:A61"/>
    <mergeCell ref="B52:B53"/>
    <mergeCell ref="B54:B55"/>
    <mergeCell ref="B56:B57"/>
    <mergeCell ref="A50:B50"/>
    <mergeCell ref="A51:B51"/>
    <mergeCell ref="A47:A49"/>
    <mergeCell ref="B47:B49"/>
    <mergeCell ref="A38:A40"/>
    <mergeCell ref="B38:B40"/>
    <mergeCell ref="A41:A43"/>
    <mergeCell ref="B41:B43"/>
    <mergeCell ref="A44:A46"/>
    <mergeCell ref="B44:B46"/>
    <mergeCell ref="A29:A31"/>
    <mergeCell ref="B29:B31"/>
    <mergeCell ref="A32:A34"/>
    <mergeCell ref="B32:B34"/>
    <mergeCell ref="A35:A37"/>
    <mergeCell ref="B35:B37"/>
    <mergeCell ref="A17:A19"/>
    <mergeCell ref="B17:B19"/>
    <mergeCell ref="A20:A22"/>
    <mergeCell ref="B20:B22"/>
    <mergeCell ref="A26:A28"/>
    <mergeCell ref="B26:B28"/>
    <mergeCell ref="A23:A25"/>
    <mergeCell ref="B23:B25"/>
    <mergeCell ref="A8:A10"/>
    <mergeCell ref="B8:B10"/>
    <mergeCell ref="A11:A13"/>
    <mergeCell ref="B11:B13"/>
    <mergeCell ref="A14:A16"/>
    <mergeCell ref="B14:B16"/>
    <mergeCell ref="D5:E5"/>
    <mergeCell ref="N5:O5"/>
    <mergeCell ref="P5:Q5"/>
    <mergeCell ref="R5:S5"/>
    <mergeCell ref="A7:B7"/>
    <mergeCell ref="J3:K3"/>
    <mergeCell ref="L3:M3"/>
    <mergeCell ref="N3:O3"/>
    <mergeCell ref="P3:Q3"/>
    <mergeCell ref="R3:S3"/>
    <mergeCell ref="H3:I3"/>
    <mergeCell ref="A1:C1"/>
    <mergeCell ref="A2:A4"/>
    <mergeCell ref="B2:B4"/>
    <mergeCell ref="C2:C4"/>
    <mergeCell ref="D2:S2"/>
    <mergeCell ref="D3:E3"/>
    <mergeCell ref="F3:G3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</sheetPr>
  <dimension ref="A1:W262"/>
  <sheetViews>
    <sheetView zoomScale="90" zoomScaleNormal="90" workbookViewId="0">
      <pane xSplit="3" ySplit="7" topLeftCell="D23" activePane="bottomRight" state="frozen"/>
      <selection pane="topRight" activeCell="D1" sqref="D1"/>
      <selection pane="bottomLeft" activeCell="A9" sqref="A9"/>
      <selection pane="bottomRight" activeCell="E44" sqref="E44:E46"/>
    </sheetView>
  </sheetViews>
  <sheetFormatPr defaultRowHeight="12.75" outlineLevelRow="1" x14ac:dyDescent="0.2"/>
  <cols>
    <col min="1" max="1" width="9.33203125" style="53"/>
    <col min="2" max="2" width="9.33203125" style="53" customWidth="1"/>
    <col min="3" max="3" width="33.1640625" style="53" customWidth="1"/>
    <col min="4" max="11" width="8.83203125" style="53" customWidth="1"/>
    <col min="12" max="12" width="8.83203125" style="140" customWidth="1"/>
    <col min="13" max="19" width="8.83203125" style="53" customWidth="1"/>
    <col min="20" max="20" width="9.83203125" style="53" customWidth="1"/>
    <col min="21" max="16384" width="9.33203125" style="53"/>
  </cols>
  <sheetData>
    <row r="1" spans="1:23" ht="19.5" thickBot="1" x14ac:dyDescent="0.25">
      <c r="A1" s="624" t="s">
        <v>486</v>
      </c>
      <c r="B1" s="625"/>
      <c r="C1" s="625"/>
      <c r="L1" s="222"/>
    </row>
    <row r="2" spans="1:23" ht="15" customHeight="1" thickBot="1" x14ac:dyDescent="0.25">
      <c r="A2" s="608" t="s">
        <v>128</v>
      </c>
      <c r="B2" s="611" t="s">
        <v>127</v>
      </c>
      <c r="C2" s="614" t="s">
        <v>47</v>
      </c>
      <c r="D2" s="617" t="s">
        <v>48</v>
      </c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145" t="s">
        <v>49</v>
      </c>
    </row>
    <row r="3" spans="1:23" ht="30" customHeight="1" x14ac:dyDescent="0.2">
      <c r="A3" s="609"/>
      <c r="B3" s="612"/>
      <c r="C3" s="615"/>
      <c r="D3" s="665" t="s">
        <v>484</v>
      </c>
      <c r="E3" s="666"/>
      <c r="F3" s="665" t="s">
        <v>122</v>
      </c>
      <c r="G3" s="666"/>
      <c r="H3" s="665" t="s">
        <v>123</v>
      </c>
      <c r="I3" s="666"/>
      <c r="J3" s="663" t="s">
        <v>414</v>
      </c>
      <c r="K3" s="664"/>
      <c r="L3" s="663" t="s">
        <v>50</v>
      </c>
      <c r="M3" s="664"/>
      <c r="N3" s="606" t="s">
        <v>413</v>
      </c>
      <c r="O3" s="607"/>
      <c r="P3" s="606" t="s">
        <v>414</v>
      </c>
      <c r="Q3" s="607"/>
      <c r="R3" s="606" t="s">
        <v>415</v>
      </c>
      <c r="S3" s="607"/>
      <c r="T3" s="146"/>
    </row>
    <row r="4" spans="1:23" ht="26.25" thickBot="1" x14ac:dyDescent="0.25">
      <c r="A4" s="610"/>
      <c r="B4" s="613"/>
      <c r="C4" s="616"/>
      <c r="D4" s="55" t="s">
        <v>126</v>
      </c>
      <c r="E4" s="57" t="s">
        <v>55</v>
      </c>
      <c r="F4" s="55" t="s">
        <v>126</v>
      </c>
      <c r="G4" s="57" t="s">
        <v>55</v>
      </c>
      <c r="H4" s="55" t="s">
        <v>126</v>
      </c>
      <c r="I4" s="57" t="s">
        <v>55</v>
      </c>
      <c r="J4" s="55" t="s">
        <v>126</v>
      </c>
      <c r="K4" s="57" t="s">
        <v>55</v>
      </c>
      <c r="L4" s="55" t="s">
        <v>126</v>
      </c>
      <c r="M4" s="57" t="s">
        <v>55</v>
      </c>
      <c r="N4" s="56" t="s">
        <v>54</v>
      </c>
      <c r="O4" s="57" t="s">
        <v>55</v>
      </c>
      <c r="P4" s="56" t="s">
        <v>54</v>
      </c>
      <c r="Q4" s="57" t="s">
        <v>55</v>
      </c>
      <c r="R4" s="56" t="s">
        <v>54</v>
      </c>
      <c r="S4" s="57" t="s">
        <v>55</v>
      </c>
      <c r="T4" s="146"/>
    </row>
    <row r="5" spans="1:23" ht="64.5" customHeight="1" x14ac:dyDescent="0.2">
      <c r="A5" s="58"/>
      <c r="B5" s="59"/>
      <c r="C5" s="274" t="s">
        <v>232</v>
      </c>
      <c r="D5" s="635" t="s">
        <v>282</v>
      </c>
      <c r="E5" s="636"/>
      <c r="F5" s="60"/>
      <c r="G5" s="286"/>
      <c r="H5" s="61"/>
      <c r="I5" s="371"/>
      <c r="J5" s="62"/>
      <c r="K5" s="371"/>
      <c r="L5" s="62"/>
      <c r="M5" s="371"/>
      <c r="N5" s="635" t="s">
        <v>476</v>
      </c>
      <c r="O5" s="636"/>
      <c r="P5" s="635" t="s">
        <v>471</v>
      </c>
      <c r="Q5" s="636"/>
      <c r="R5" s="635" t="s">
        <v>287</v>
      </c>
      <c r="S5" s="636"/>
      <c r="T5" s="64"/>
    </row>
    <row r="6" spans="1:23" x14ac:dyDescent="0.2">
      <c r="A6" s="65"/>
      <c r="B6" s="69"/>
      <c r="C6" s="70" t="s">
        <v>56</v>
      </c>
      <c r="D6" s="71"/>
      <c r="E6" s="72">
        <v>0.5</v>
      </c>
      <c r="F6" s="72">
        <v>0.3</v>
      </c>
      <c r="G6" s="72">
        <v>0.15</v>
      </c>
      <c r="H6" s="67"/>
      <c r="I6" s="372"/>
      <c r="J6" s="68"/>
      <c r="K6" s="372"/>
      <c r="L6" s="71"/>
      <c r="M6" s="72">
        <v>0.5</v>
      </c>
      <c r="N6" s="289">
        <v>0.15</v>
      </c>
      <c r="O6" s="72">
        <v>0.15</v>
      </c>
      <c r="P6" s="289">
        <v>0.15</v>
      </c>
      <c r="Q6" s="72">
        <v>0.25</v>
      </c>
      <c r="R6" s="289">
        <v>0.15</v>
      </c>
      <c r="S6" s="72">
        <v>0.25</v>
      </c>
      <c r="T6" s="64"/>
    </row>
    <row r="7" spans="1:23" ht="24" customHeight="1" thickBot="1" x14ac:dyDescent="0.25">
      <c r="A7" s="637" t="s">
        <v>289</v>
      </c>
      <c r="B7" s="638"/>
      <c r="C7" s="78"/>
      <c r="D7" s="81"/>
      <c r="E7" s="81"/>
      <c r="F7" s="79"/>
      <c r="G7" s="80"/>
      <c r="H7" s="82"/>
      <c r="I7" s="80"/>
      <c r="J7" s="82"/>
      <c r="K7" s="80"/>
      <c r="L7" s="82"/>
      <c r="M7" s="80"/>
      <c r="N7" s="82"/>
      <c r="O7" s="80"/>
      <c r="P7" s="82"/>
      <c r="Q7" s="80"/>
      <c r="R7" s="82"/>
      <c r="S7" s="80"/>
      <c r="T7" s="84"/>
    </row>
    <row r="8" spans="1:23" ht="13.5" outlineLevel="1" thickTop="1" x14ac:dyDescent="0.2">
      <c r="A8" s="667" t="s">
        <v>331</v>
      </c>
      <c r="B8" s="670" t="s">
        <v>504</v>
      </c>
      <c r="C8" s="154" t="s">
        <v>57</v>
      </c>
      <c r="D8" s="88"/>
      <c r="E8" s="175"/>
      <c r="F8" s="86"/>
      <c r="G8" s="175"/>
      <c r="H8" s="88"/>
      <c r="I8" s="175"/>
      <c r="J8" s="90"/>
      <c r="K8" s="215">
        <f>39.1+33.1</f>
        <v>72.2</v>
      </c>
      <c r="L8" s="88"/>
      <c r="M8" s="215"/>
      <c r="N8" s="88"/>
      <c r="O8" s="89"/>
      <c r="P8" s="88"/>
      <c r="Q8" s="89"/>
      <c r="R8" s="88"/>
      <c r="S8" s="89"/>
      <c r="T8" s="92"/>
    </row>
    <row r="9" spans="1:23" outlineLevel="1" x14ac:dyDescent="0.2">
      <c r="A9" s="668"/>
      <c r="B9" s="671"/>
      <c r="C9" s="105" t="s">
        <v>143</v>
      </c>
      <c r="D9" s="217"/>
      <c r="E9" s="176"/>
      <c r="F9" s="60"/>
      <c r="G9" s="176"/>
      <c r="H9" s="217"/>
      <c r="I9" s="176"/>
      <c r="J9" s="261"/>
      <c r="K9" s="190">
        <f>(0.7+0.18+3.44)+1.5*4</f>
        <v>10.32</v>
      </c>
      <c r="L9" s="217"/>
      <c r="M9" s="190"/>
      <c r="N9" s="217"/>
      <c r="O9" s="94"/>
      <c r="P9" s="217"/>
      <c r="Q9" s="94"/>
      <c r="R9" s="217"/>
      <c r="S9" s="94"/>
      <c r="T9" s="97"/>
    </row>
    <row r="10" spans="1:23" ht="13.5" outlineLevel="1" thickBot="1" x14ac:dyDescent="0.25">
      <c r="A10" s="669"/>
      <c r="B10" s="672"/>
      <c r="C10" s="152" t="s">
        <v>141</v>
      </c>
      <c r="D10" s="114"/>
      <c r="E10" s="178"/>
      <c r="F10" s="155"/>
      <c r="G10" s="178"/>
      <c r="H10" s="114"/>
      <c r="I10" s="178"/>
      <c r="J10" s="157"/>
      <c r="K10" s="213">
        <f>$E$6+4*$G$6+12*$F$6+2*3*$G$6</f>
        <v>5.6</v>
      </c>
      <c r="L10" s="158"/>
      <c r="M10" s="213"/>
      <c r="N10" s="370"/>
      <c r="O10" s="153"/>
      <c r="P10" s="370"/>
      <c r="Q10" s="153"/>
      <c r="R10" s="370"/>
      <c r="S10" s="153"/>
      <c r="T10" s="159">
        <v>2</v>
      </c>
    </row>
    <row r="11" spans="1:23" ht="13.5" outlineLevel="1" thickTop="1" x14ac:dyDescent="0.2">
      <c r="A11" s="667" t="s">
        <v>331</v>
      </c>
      <c r="B11" s="670" t="s">
        <v>505</v>
      </c>
      <c r="C11" s="154" t="s">
        <v>57</v>
      </c>
      <c r="D11" s="88"/>
      <c r="E11" s="175"/>
      <c r="F11" s="86"/>
      <c r="G11" s="175"/>
      <c r="H11" s="88"/>
      <c r="I11" s="175"/>
      <c r="J11" s="90"/>
      <c r="K11" s="215"/>
      <c r="L11" s="88"/>
      <c r="M11" s="215"/>
      <c r="N11" s="88"/>
      <c r="O11" s="89"/>
      <c r="P11" s="88"/>
      <c r="Q11" s="89"/>
      <c r="R11" s="88"/>
      <c r="S11" s="89"/>
      <c r="T11" s="92"/>
      <c r="V11" s="680" t="s">
        <v>508</v>
      </c>
    </row>
    <row r="12" spans="1:23" outlineLevel="1" x14ac:dyDescent="0.2">
      <c r="A12" s="668"/>
      <c r="B12" s="671"/>
      <c r="C12" s="105" t="s">
        <v>143</v>
      </c>
      <c r="D12" s="217"/>
      <c r="E12" s="176"/>
      <c r="F12" s="60"/>
      <c r="G12" s="176"/>
      <c r="H12" s="217"/>
      <c r="I12" s="176"/>
      <c r="J12" s="261"/>
      <c r="K12" s="214"/>
      <c r="L12" s="217"/>
      <c r="M12" s="214"/>
      <c r="N12" s="217"/>
      <c r="O12" s="94"/>
      <c r="P12" s="217"/>
      <c r="Q12" s="94"/>
      <c r="R12" s="217"/>
      <c r="S12" s="94"/>
      <c r="T12" s="97"/>
      <c r="V12" s="681"/>
      <c r="W12" s="53" t="s">
        <v>516</v>
      </c>
    </row>
    <row r="13" spans="1:23" ht="13.5" outlineLevel="1" thickBot="1" x14ac:dyDescent="0.25">
      <c r="A13" s="669"/>
      <c r="B13" s="672"/>
      <c r="C13" s="152" t="s">
        <v>141</v>
      </c>
      <c r="D13" s="114"/>
      <c r="E13" s="178"/>
      <c r="F13" s="155"/>
      <c r="G13" s="178"/>
      <c r="H13" s="114"/>
      <c r="I13" s="178"/>
      <c r="J13" s="157"/>
      <c r="K13" s="213"/>
      <c r="L13" s="158"/>
      <c r="M13" s="213"/>
      <c r="N13" s="370"/>
      <c r="O13" s="153"/>
      <c r="P13" s="370"/>
      <c r="Q13" s="153"/>
      <c r="R13" s="370"/>
      <c r="S13" s="153"/>
      <c r="T13" s="159" t="s">
        <v>5</v>
      </c>
      <c r="V13" s="682"/>
    </row>
    <row r="14" spans="1:23" ht="13.5" outlineLevel="1" thickTop="1" x14ac:dyDescent="0.2">
      <c r="A14" s="667" t="s">
        <v>331</v>
      </c>
      <c r="B14" s="670" t="s">
        <v>506</v>
      </c>
      <c r="C14" s="154" t="s">
        <v>57</v>
      </c>
      <c r="D14" s="88"/>
      <c r="E14" s="175"/>
      <c r="F14" s="86"/>
      <c r="G14" s="175"/>
      <c r="H14" s="88"/>
      <c r="I14" s="175"/>
      <c r="J14" s="90"/>
      <c r="K14" s="215">
        <v>115.8</v>
      </c>
      <c r="L14" s="88"/>
      <c r="M14" s="215"/>
      <c r="N14" s="88"/>
      <c r="O14" s="87"/>
      <c r="P14" s="88"/>
      <c r="Q14" s="87"/>
      <c r="R14" s="88"/>
      <c r="S14" s="87"/>
      <c r="T14" s="92"/>
    </row>
    <row r="15" spans="1:23" outlineLevel="1" x14ac:dyDescent="0.2">
      <c r="A15" s="668"/>
      <c r="B15" s="671"/>
      <c r="C15" s="105" t="s">
        <v>143</v>
      </c>
      <c r="D15" s="217"/>
      <c r="E15" s="176"/>
      <c r="F15" s="60"/>
      <c r="G15" s="176"/>
      <c r="H15" s="217"/>
      <c r="I15" s="176"/>
      <c r="J15" s="261"/>
      <c r="K15" s="214">
        <f>0.7</f>
        <v>0.7</v>
      </c>
      <c r="L15" s="217"/>
      <c r="M15" s="214"/>
      <c r="N15" s="217"/>
      <c r="O15" s="93"/>
      <c r="P15" s="217"/>
      <c r="Q15" s="93"/>
      <c r="R15" s="217"/>
      <c r="S15" s="93"/>
      <c r="T15" s="97"/>
    </row>
    <row r="16" spans="1:23" ht="13.5" outlineLevel="1" thickBot="1" x14ac:dyDescent="0.25">
      <c r="A16" s="669"/>
      <c r="B16" s="672"/>
      <c r="C16" s="152" t="s">
        <v>141</v>
      </c>
      <c r="D16" s="114"/>
      <c r="E16" s="178"/>
      <c r="F16" s="155"/>
      <c r="G16" s="178"/>
      <c r="H16" s="114"/>
      <c r="I16" s="178"/>
      <c r="J16" s="157"/>
      <c r="K16" s="213">
        <f>$E$6+10*3*$G$6+14*$F$6</f>
        <v>9.1999999999999993</v>
      </c>
      <c r="L16" s="158"/>
      <c r="M16" s="213"/>
      <c r="N16" s="369"/>
      <c r="O16" s="98"/>
      <c r="P16" s="369"/>
      <c r="Q16" s="98"/>
      <c r="R16" s="369"/>
      <c r="S16" s="98"/>
      <c r="T16" s="159">
        <v>10</v>
      </c>
    </row>
    <row r="17" spans="1:22" ht="13.5" outlineLevel="1" thickTop="1" x14ac:dyDescent="0.2">
      <c r="A17" s="667" t="s">
        <v>331</v>
      </c>
      <c r="B17" s="670" t="s">
        <v>483</v>
      </c>
      <c r="C17" s="154" t="s">
        <v>57</v>
      </c>
      <c r="D17" s="88"/>
      <c r="E17" s="175"/>
      <c r="F17" s="86"/>
      <c r="G17" s="175"/>
      <c r="H17" s="88"/>
      <c r="I17" s="175"/>
      <c r="J17" s="90"/>
      <c r="K17" s="215">
        <f>27.9+57.4*15</f>
        <v>888.9</v>
      </c>
      <c r="L17" s="88"/>
      <c r="M17" s="215">
        <v>43.2</v>
      </c>
      <c r="N17" s="88"/>
      <c r="O17" s="87"/>
      <c r="P17" s="88"/>
      <c r="Q17" s="87"/>
      <c r="R17" s="88"/>
      <c r="S17" s="87"/>
      <c r="T17" s="92"/>
    </row>
    <row r="18" spans="1:22" outlineLevel="1" x14ac:dyDescent="0.2">
      <c r="A18" s="668"/>
      <c r="B18" s="671"/>
      <c r="C18" s="105" t="s">
        <v>143</v>
      </c>
      <c r="D18" s="217"/>
      <c r="E18" s="176"/>
      <c r="F18" s="60"/>
      <c r="G18" s="176"/>
      <c r="H18" s="217"/>
      <c r="I18" s="176"/>
      <c r="J18" s="261"/>
      <c r="K18" s="214">
        <f>(1.5*2)+(0.8*3)*15</f>
        <v>39.000000000000007</v>
      </c>
      <c r="L18" s="217"/>
      <c r="M18" s="214">
        <f>(0.7+(0.18)+(3.44+0.18)+(2.82+0.18)*14+(3.08))+(0.7+0.18+3.5)</f>
        <v>53.96</v>
      </c>
      <c r="N18" s="217"/>
      <c r="O18" s="93"/>
      <c r="P18" s="217"/>
      <c r="Q18" s="93"/>
      <c r="R18" s="217"/>
      <c r="S18" s="93"/>
      <c r="T18" s="97"/>
    </row>
    <row r="19" spans="1:22" ht="13.5" outlineLevel="1" thickBot="1" x14ac:dyDescent="0.25">
      <c r="A19" s="669"/>
      <c r="B19" s="672"/>
      <c r="C19" s="152" t="s">
        <v>141</v>
      </c>
      <c r="D19" s="114"/>
      <c r="E19" s="178"/>
      <c r="F19" s="155"/>
      <c r="G19" s="178"/>
      <c r="H19" s="114"/>
      <c r="I19" s="178"/>
      <c r="J19" s="157"/>
      <c r="K19" s="213">
        <f>2*$E$6*15+(3*$F$6+2*$G$6+3*3*$G$6)+(7*$F$6*15+3*$G$6*15+1*3*15*$G$6)</f>
        <v>62.55</v>
      </c>
      <c r="L19" s="158"/>
      <c r="M19" s="213">
        <f>$E$6+1*3*$G$6</f>
        <v>0.95</v>
      </c>
      <c r="N19" s="114"/>
      <c r="O19" s="156"/>
      <c r="P19" s="114"/>
      <c r="Q19" s="156"/>
      <c r="R19" s="114"/>
      <c r="S19" s="156"/>
      <c r="T19" s="159">
        <f>1+1*15+(3-1)</f>
        <v>18</v>
      </c>
      <c r="U19" s="374">
        <f>1*15+1</f>
        <v>16</v>
      </c>
      <c r="V19" s="53" t="s">
        <v>515</v>
      </c>
    </row>
    <row r="20" spans="1:22" ht="13.5" outlineLevel="1" thickTop="1" x14ac:dyDescent="0.2">
      <c r="A20" s="667" t="s">
        <v>331</v>
      </c>
      <c r="B20" s="670" t="s">
        <v>507</v>
      </c>
      <c r="C20" s="154" t="s">
        <v>57</v>
      </c>
      <c r="D20" s="88"/>
      <c r="E20" s="175"/>
      <c r="F20" s="86"/>
      <c r="G20" s="175"/>
      <c r="H20" s="88"/>
      <c r="I20" s="175"/>
      <c r="J20" s="90"/>
      <c r="K20" s="215"/>
      <c r="L20" s="88"/>
      <c r="M20" s="215"/>
      <c r="N20" s="88"/>
      <c r="O20" s="87"/>
      <c r="P20" s="88"/>
      <c r="Q20" s="87"/>
      <c r="R20" s="88"/>
      <c r="S20" s="87"/>
      <c r="T20" s="92"/>
    </row>
    <row r="21" spans="1:22" outlineLevel="1" x14ac:dyDescent="0.2">
      <c r="A21" s="668"/>
      <c r="B21" s="671"/>
      <c r="C21" s="105" t="s">
        <v>143</v>
      </c>
      <c r="D21" s="217"/>
      <c r="E21" s="176"/>
      <c r="F21" s="60"/>
      <c r="G21" s="176"/>
      <c r="H21" s="217"/>
      <c r="I21" s="176"/>
      <c r="J21" s="261"/>
      <c r="K21" s="214"/>
      <c r="L21" s="217"/>
      <c r="M21" s="214"/>
      <c r="N21" s="217"/>
      <c r="O21" s="93"/>
      <c r="P21" s="217"/>
      <c r="Q21" s="93"/>
      <c r="R21" s="217"/>
      <c r="S21" s="93"/>
      <c r="T21" s="97"/>
    </row>
    <row r="22" spans="1:22" ht="13.5" outlineLevel="1" thickBot="1" x14ac:dyDescent="0.25">
      <c r="A22" s="669"/>
      <c r="B22" s="672"/>
      <c r="C22" s="152" t="s">
        <v>141</v>
      </c>
      <c r="D22" s="114"/>
      <c r="E22" s="178"/>
      <c r="F22" s="155"/>
      <c r="G22" s="178"/>
      <c r="H22" s="114"/>
      <c r="I22" s="178"/>
      <c r="J22" s="157"/>
      <c r="K22" s="213"/>
      <c r="L22" s="158"/>
      <c r="M22" s="213"/>
      <c r="N22" s="114"/>
      <c r="O22" s="156"/>
      <c r="P22" s="114"/>
      <c r="Q22" s="156"/>
      <c r="R22" s="114"/>
      <c r="S22" s="156"/>
      <c r="T22" s="159" t="s">
        <v>5</v>
      </c>
    </row>
    <row r="23" spans="1:22" ht="13.5" outlineLevel="1" thickTop="1" x14ac:dyDescent="0.2">
      <c r="A23" s="673" t="s">
        <v>573</v>
      </c>
      <c r="B23" s="676" t="s">
        <v>574</v>
      </c>
      <c r="C23" s="497" t="s">
        <v>57</v>
      </c>
      <c r="D23" s="88"/>
      <c r="E23" s="175"/>
      <c r="F23" s="86"/>
      <c r="G23" s="175"/>
      <c r="H23" s="88"/>
      <c r="I23" s="175"/>
      <c r="J23" s="90"/>
      <c r="K23" s="500">
        <f>0.9*8*15</f>
        <v>108</v>
      </c>
      <c r="L23" s="88"/>
      <c r="M23" s="215"/>
      <c r="N23" s="88"/>
      <c r="O23" s="87"/>
      <c r="P23" s="88"/>
      <c r="Q23" s="87"/>
      <c r="R23" s="88"/>
      <c r="S23" s="87"/>
      <c r="T23" s="92"/>
    </row>
    <row r="24" spans="1:22" outlineLevel="1" x14ac:dyDescent="0.2">
      <c r="A24" s="674"/>
      <c r="B24" s="677"/>
      <c r="C24" s="498" t="s">
        <v>143</v>
      </c>
      <c r="D24" s="217"/>
      <c r="E24" s="176"/>
      <c r="F24" s="60"/>
      <c r="G24" s="176"/>
      <c r="H24" s="217"/>
      <c r="I24" s="176"/>
      <c r="J24" s="261"/>
      <c r="K24" s="501">
        <f>(2.4-1.8)*8*15</f>
        <v>71.999999999999986</v>
      </c>
      <c r="L24" s="217"/>
      <c r="M24" s="214"/>
      <c r="N24" s="217"/>
      <c r="O24" s="93"/>
      <c r="P24" s="217"/>
      <c r="Q24" s="93"/>
      <c r="R24" s="217"/>
      <c r="S24" s="93"/>
      <c r="T24" s="97"/>
    </row>
    <row r="25" spans="1:22" ht="13.5" outlineLevel="1" thickBot="1" x14ac:dyDescent="0.25">
      <c r="A25" s="675"/>
      <c r="B25" s="678"/>
      <c r="C25" s="499" t="s">
        <v>141</v>
      </c>
      <c r="D25" s="114"/>
      <c r="E25" s="178"/>
      <c r="F25" s="155"/>
      <c r="G25" s="178"/>
      <c r="H25" s="114"/>
      <c r="I25" s="178"/>
      <c r="J25" s="157"/>
      <c r="K25" s="502">
        <f>8*15*(E6+F6)</f>
        <v>96</v>
      </c>
      <c r="L25" s="158"/>
      <c r="M25" s="213"/>
      <c r="N25" s="114"/>
      <c r="O25" s="156"/>
      <c r="P25" s="114"/>
      <c r="Q25" s="156"/>
      <c r="R25" s="114"/>
      <c r="S25" s="156"/>
      <c r="T25" s="159" t="s">
        <v>5</v>
      </c>
    </row>
    <row r="26" spans="1:22" ht="13.5" outlineLevel="1" thickTop="1" x14ac:dyDescent="0.2">
      <c r="A26" s="667" t="s">
        <v>331</v>
      </c>
      <c r="B26" s="654" t="s">
        <v>501</v>
      </c>
      <c r="C26" s="154" t="s">
        <v>57</v>
      </c>
      <c r="D26" s="88"/>
      <c r="E26" s="175">
        <f>39.6+38.8</f>
        <v>78.400000000000006</v>
      </c>
      <c r="F26" s="86"/>
      <c r="G26" s="175"/>
      <c r="H26" s="88"/>
      <c r="I26" s="175"/>
      <c r="J26" s="90"/>
      <c r="K26" s="215"/>
      <c r="L26" s="88"/>
      <c r="M26" s="215"/>
      <c r="N26" s="88"/>
      <c r="O26" s="87"/>
      <c r="P26" s="88"/>
      <c r="Q26" s="87"/>
      <c r="R26" s="88"/>
      <c r="S26" s="87"/>
      <c r="T26" s="92"/>
    </row>
    <row r="27" spans="1:22" outlineLevel="1" x14ac:dyDescent="0.2">
      <c r="A27" s="668"/>
      <c r="B27" s="655"/>
      <c r="C27" s="105" t="s">
        <v>143</v>
      </c>
      <c r="D27" s="217"/>
      <c r="E27" s="176">
        <f>(0.7+0.18+3.44)+1.5*3</f>
        <v>8.82</v>
      </c>
      <c r="F27" s="60"/>
      <c r="G27" s="176"/>
      <c r="H27" s="217"/>
      <c r="I27" s="176"/>
      <c r="J27" s="261"/>
      <c r="K27" s="214"/>
      <c r="L27" s="217"/>
      <c r="M27" s="214"/>
      <c r="N27" s="217"/>
      <c r="O27" s="93"/>
      <c r="P27" s="217"/>
      <c r="Q27" s="93"/>
      <c r="R27" s="217"/>
      <c r="S27" s="93"/>
      <c r="T27" s="97"/>
    </row>
    <row r="28" spans="1:22" ht="13.5" outlineLevel="1" thickBot="1" x14ac:dyDescent="0.25">
      <c r="A28" s="669"/>
      <c r="B28" s="656"/>
      <c r="C28" s="152" t="s">
        <v>141</v>
      </c>
      <c r="D28" s="114"/>
      <c r="E28" s="178">
        <f>$E$6+7*$F$6+1*$G$6+2*3*$G$6</f>
        <v>3.65</v>
      </c>
      <c r="F28" s="155"/>
      <c r="G28" s="178"/>
      <c r="H28" s="114"/>
      <c r="I28" s="178"/>
      <c r="J28" s="157"/>
      <c r="K28" s="213"/>
      <c r="L28" s="158"/>
      <c r="M28" s="213"/>
      <c r="N28" s="114"/>
      <c r="O28" s="156"/>
      <c r="P28" s="114"/>
      <c r="Q28" s="156"/>
      <c r="R28" s="114"/>
      <c r="S28" s="156"/>
      <c r="T28" s="159">
        <v>2</v>
      </c>
    </row>
    <row r="29" spans="1:22" ht="13.5" customHeight="1" outlineLevel="1" thickTop="1" x14ac:dyDescent="0.2">
      <c r="A29" s="667" t="s">
        <v>331</v>
      </c>
      <c r="B29" s="654" t="s">
        <v>502</v>
      </c>
      <c r="C29" s="154" t="s">
        <v>57</v>
      </c>
      <c r="D29" s="88"/>
      <c r="E29" s="175">
        <f>46.7+34</f>
        <v>80.7</v>
      </c>
      <c r="F29" s="86"/>
      <c r="G29" s="175"/>
      <c r="H29" s="88"/>
      <c r="I29" s="175"/>
      <c r="J29" s="90"/>
      <c r="K29" s="215"/>
      <c r="L29" s="88"/>
      <c r="M29" s="215"/>
      <c r="N29" s="88"/>
      <c r="O29" s="87"/>
      <c r="P29" s="88"/>
      <c r="Q29" s="87"/>
      <c r="R29" s="88"/>
      <c r="S29" s="87"/>
      <c r="T29" s="92"/>
    </row>
    <row r="30" spans="1:22" outlineLevel="1" x14ac:dyDescent="0.2">
      <c r="A30" s="668"/>
      <c r="B30" s="655"/>
      <c r="C30" s="105" t="s">
        <v>143</v>
      </c>
      <c r="D30" s="217"/>
      <c r="E30" s="176">
        <f>(0.7+0.18+3.44)*2</f>
        <v>8.64</v>
      </c>
      <c r="F30" s="60"/>
      <c r="G30" s="176"/>
      <c r="H30" s="217"/>
      <c r="I30" s="176"/>
      <c r="J30" s="261"/>
      <c r="K30" s="214"/>
      <c r="L30" s="217"/>
      <c r="M30" s="214"/>
      <c r="N30" s="217"/>
      <c r="O30" s="93"/>
      <c r="P30" s="217"/>
      <c r="Q30" s="93"/>
      <c r="R30" s="217"/>
      <c r="S30" s="93"/>
      <c r="T30" s="97"/>
    </row>
    <row r="31" spans="1:22" ht="13.5" outlineLevel="1" thickBot="1" x14ac:dyDescent="0.25">
      <c r="A31" s="669"/>
      <c r="B31" s="656"/>
      <c r="C31" s="152" t="s">
        <v>141</v>
      </c>
      <c r="D31" s="114"/>
      <c r="E31" s="178">
        <f>$E$6+(1+2)*3*$G$6+4*$F$6</f>
        <v>3.05</v>
      </c>
      <c r="F31" s="155"/>
      <c r="G31" s="178"/>
      <c r="H31" s="114"/>
      <c r="I31" s="178"/>
      <c r="J31" s="157"/>
      <c r="K31" s="213"/>
      <c r="L31" s="158"/>
      <c r="M31" s="213"/>
      <c r="N31" s="114"/>
      <c r="O31" s="156"/>
      <c r="P31" s="114"/>
      <c r="Q31" s="156"/>
      <c r="R31" s="114"/>
      <c r="S31" s="156"/>
      <c r="T31" s="159">
        <f>1+2</f>
        <v>3</v>
      </c>
    </row>
    <row r="32" spans="1:22" ht="13.5" customHeight="1" outlineLevel="1" thickTop="1" x14ac:dyDescent="0.2">
      <c r="A32" s="667" t="s">
        <v>331</v>
      </c>
      <c r="B32" s="654" t="s">
        <v>503</v>
      </c>
      <c r="C32" s="154" t="s">
        <v>57</v>
      </c>
      <c r="D32" s="88"/>
      <c r="E32" s="175">
        <v>54.3</v>
      </c>
      <c r="F32" s="86"/>
      <c r="G32" s="175"/>
      <c r="H32" s="88"/>
      <c r="I32" s="175"/>
      <c r="J32" s="90"/>
      <c r="K32" s="215"/>
      <c r="L32" s="88"/>
      <c r="M32" s="215"/>
      <c r="N32" s="88"/>
      <c r="O32" s="87"/>
      <c r="P32" s="88"/>
      <c r="Q32" s="87"/>
      <c r="R32" s="88"/>
      <c r="S32" s="87"/>
      <c r="T32" s="92"/>
    </row>
    <row r="33" spans="1:22" outlineLevel="1" x14ac:dyDescent="0.2">
      <c r="A33" s="668"/>
      <c r="B33" s="655"/>
      <c r="C33" s="105" t="s">
        <v>143</v>
      </c>
      <c r="D33" s="217"/>
      <c r="E33" s="176">
        <f>0.7</f>
        <v>0.7</v>
      </c>
      <c r="F33" s="60"/>
      <c r="G33" s="176"/>
      <c r="H33" s="217"/>
      <c r="I33" s="176"/>
      <c r="J33" s="261"/>
      <c r="K33" s="214"/>
      <c r="L33" s="217"/>
      <c r="M33" s="214"/>
      <c r="N33" s="217"/>
      <c r="O33" s="93"/>
      <c r="P33" s="217"/>
      <c r="Q33" s="93"/>
      <c r="R33" s="217"/>
      <c r="S33" s="93"/>
      <c r="T33" s="97"/>
    </row>
    <row r="34" spans="1:22" ht="13.5" outlineLevel="1" thickBot="1" x14ac:dyDescent="0.25">
      <c r="A34" s="669"/>
      <c r="B34" s="656"/>
      <c r="C34" s="152" t="s">
        <v>141</v>
      </c>
      <c r="D34" s="114"/>
      <c r="E34" s="178">
        <f>$E$6+3*3*$G$6+4*$F$6</f>
        <v>3.05</v>
      </c>
      <c r="F34" s="155"/>
      <c r="G34" s="178"/>
      <c r="H34" s="114"/>
      <c r="I34" s="178"/>
      <c r="J34" s="157"/>
      <c r="K34" s="213"/>
      <c r="L34" s="158"/>
      <c r="M34" s="213"/>
      <c r="N34" s="114"/>
      <c r="O34" s="156"/>
      <c r="P34" s="114"/>
      <c r="Q34" s="156"/>
      <c r="R34" s="114"/>
      <c r="S34" s="156"/>
      <c r="T34" s="159">
        <v>3</v>
      </c>
    </row>
    <row r="35" spans="1:22" ht="13.5" customHeight="1" outlineLevel="1" thickTop="1" x14ac:dyDescent="0.2">
      <c r="A35" s="667" t="s">
        <v>331</v>
      </c>
      <c r="B35" s="654" t="s">
        <v>478</v>
      </c>
      <c r="C35" s="154" t="s">
        <v>57</v>
      </c>
      <c r="D35" s="365"/>
      <c r="E35" s="175">
        <f>15.5+26.4*15</f>
        <v>411.5</v>
      </c>
      <c r="F35" s="86"/>
      <c r="G35" s="175"/>
      <c r="H35" s="365"/>
      <c r="I35" s="175">
        <v>42.3</v>
      </c>
      <c r="J35" s="90"/>
      <c r="K35" s="215"/>
      <c r="L35" s="88"/>
      <c r="M35" s="215"/>
      <c r="N35" s="88"/>
      <c r="O35" s="87"/>
      <c r="P35" s="88"/>
      <c r="Q35" s="87"/>
      <c r="R35" s="88"/>
      <c r="S35" s="87"/>
      <c r="T35" s="92"/>
    </row>
    <row r="36" spans="1:22" outlineLevel="1" x14ac:dyDescent="0.2">
      <c r="A36" s="668"/>
      <c r="B36" s="655"/>
      <c r="C36" s="105" t="s">
        <v>143</v>
      </c>
      <c r="D36" s="375"/>
      <c r="E36" s="176">
        <f>(1.5*2)+(0.8*2)*15</f>
        <v>27</v>
      </c>
      <c r="F36" s="60"/>
      <c r="G36" s="176"/>
      <c r="H36" s="375"/>
      <c r="I36" s="176">
        <f>(0.7+(0.18)+(3.44+0.18)+(2.82+0.18)*14+(3.08))*1+(0.7+0.18+3.5)</f>
        <v>53.96</v>
      </c>
      <c r="J36" s="261"/>
      <c r="K36" s="214"/>
      <c r="L36" s="217"/>
      <c r="M36" s="214"/>
      <c r="N36" s="217"/>
      <c r="O36" s="93"/>
      <c r="P36" s="217"/>
      <c r="Q36" s="93"/>
      <c r="R36" s="217"/>
      <c r="S36" s="93"/>
      <c r="T36" s="97"/>
    </row>
    <row r="37" spans="1:22" ht="13.5" outlineLevel="1" thickBot="1" x14ac:dyDescent="0.25">
      <c r="A37" s="669"/>
      <c r="B37" s="656"/>
      <c r="C37" s="152" t="s">
        <v>477</v>
      </c>
      <c r="D37" s="376"/>
      <c r="E37" s="178">
        <f>1*$E$6*15+(6*$F$6+2*$G$6+4*3*$G$6)+(2*$F$6*15+2*$G$6*15+0*3*$G$6)</f>
        <v>24.9</v>
      </c>
      <c r="F37" s="155"/>
      <c r="G37" s="178"/>
      <c r="H37" s="376"/>
      <c r="I37" s="178">
        <f>$E$6+1*3*$G$6</f>
        <v>0.95</v>
      </c>
      <c r="J37" s="157"/>
      <c r="K37" s="213"/>
      <c r="L37" s="158"/>
      <c r="M37" s="213"/>
      <c r="N37" s="114"/>
      <c r="O37" s="156"/>
      <c r="P37" s="114"/>
      <c r="Q37" s="156"/>
      <c r="R37" s="114"/>
      <c r="S37" s="156"/>
      <c r="T37" s="159">
        <f>1+4+1*15</f>
        <v>20</v>
      </c>
    </row>
    <row r="38" spans="1:22" ht="13.5" customHeight="1" outlineLevel="1" thickTop="1" x14ac:dyDescent="0.2">
      <c r="A38" s="667" t="s">
        <v>331</v>
      </c>
      <c r="B38" s="654" t="s">
        <v>479</v>
      </c>
      <c r="C38" s="154" t="s">
        <v>57</v>
      </c>
      <c r="D38" s="88"/>
      <c r="E38" s="175">
        <f>15.5*15</f>
        <v>232.5</v>
      </c>
      <c r="F38" s="86"/>
      <c r="G38" s="175">
        <v>35.799999999999997</v>
      </c>
      <c r="H38" s="88"/>
      <c r="I38" s="175"/>
      <c r="J38" s="90"/>
      <c r="K38" s="215"/>
      <c r="L38" s="88"/>
      <c r="M38" s="215"/>
      <c r="N38" s="88"/>
      <c r="O38" s="87"/>
      <c r="P38" s="88"/>
      <c r="Q38" s="87"/>
      <c r="R38" s="88"/>
      <c r="S38" s="87"/>
      <c r="T38" s="92"/>
    </row>
    <row r="39" spans="1:22" outlineLevel="1" x14ac:dyDescent="0.2">
      <c r="A39" s="668"/>
      <c r="B39" s="655"/>
      <c r="C39" s="105" t="s">
        <v>143</v>
      </c>
      <c r="D39" s="217"/>
      <c r="E39" s="176">
        <f>1.5*2*15</f>
        <v>45</v>
      </c>
      <c r="F39" s="60"/>
      <c r="G39" s="176">
        <f>0.7+(0.18)+(3.44+0.18)+(2.82+0.18)*14+(3.08)</f>
        <v>49.58</v>
      </c>
      <c r="H39" s="217"/>
      <c r="I39" s="176"/>
      <c r="J39" s="261"/>
      <c r="K39" s="214"/>
      <c r="L39" s="217"/>
      <c r="M39" s="214"/>
      <c r="N39" s="217"/>
      <c r="O39" s="93"/>
      <c r="P39" s="217"/>
      <c r="Q39" s="93"/>
      <c r="R39" s="217"/>
      <c r="S39" s="93"/>
      <c r="T39" s="97"/>
    </row>
    <row r="40" spans="1:22" ht="13.5" outlineLevel="1" thickBot="1" x14ac:dyDescent="0.25">
      <c r="A40" s="669"/>
      <c r="B40" s="656"/>
      <c r="C40" s="152" t="s">
        <v>477</v>
      </c>
      <c r="D40" s="114"/>
      <c r="E40" s="178">
        <f>$E$6*15+2*$E$6*15</f>
        <v>22.5</v>
      </c>
      <c r="F40" s="155"/>
      <c r="G40" s="178">
        <f>$E$6</f>
        <v>0.5</v>
      </c>
      <c r="H40" s="114"/>
      <c r="I40" s="178"/>
      <c r="J40" s="157"/>
      <c r="K40" s="213"/>
      <c r="L40" s="158"/>
      <c r="M40" s="213"/>
      <c r="N40" s="114"/>
      <c r="O40" s="156"/>
      <c r="P40" s="114"/>
      <c r="Q40" s="156"/>
      <c r="R40" s="114"/>
      <c r="S40" s="156"/>
      <c r="T40" s="159">
        <f>1*15</f>
        <v>15</v>
      </c>
      <c r="U40" s="374">
        <f>1*15</f>
        <v>15</v>
      </c>
      <c r="V40" s="53" t="s">
        <v>515</v>
      </c>
    </row>
    <row r="41" spans="1:22" ht="13.5" customHeight="1" outlineLevel="1" thickTop="1" x14ac:dyDescent="0.2">
      <c r="A41" s="667" t="s">
        <v>331</v>
      </c>
      <c r="B41" s="654" t="s">
        <v>480</v>
      </c>
      <c r="C41" s="154" t="s">
        <v>57</v>
      </c>
      <c r="D41" s="88"/>
      <c r="E41" s="175">
        <f>2.8*16</f>
        <v>44.8</v>
      </c>
      <c r="F41" s="86"/>
      <c r="G41" s="175">
        <v>49</v>
      </c>
      <c r="H41" s="88"/>
      <c r="I41" s="175"/>
      <c r="J41" s="90"/>
      <c r="K41" s="215"/>
      <c r="L41" s="88"/>
      <c r="M41" s="215"/>
      <c r="N41" s="88"/>
      <c r="O41" s="87"/>
      <c r="P41" s="88"/>
      <c r="Q41" s="87"/>
      <c r="R41" s="88"/>
      <c r="S41" s="87"/>
      <c r="T41" s="92"/>
    </row>
    <row r="42" spans="1:22" outlineLevel="1" x14ac:dyDescent="0.2">
      <c r="A42" s="668"/>
      <c r="B42" s="655"/>
      <c r="C42" s="105" t="s">
        <v>143</v>
      </c>
      <c r="D42" s="217"/>
      <c r="E42" s="179"/>
      <c r="F42" s="60"/>
      <c r="G42" s="176">
        <f>(0.7+(0.18)+(3.44+0.18)+(2.82+0.18)*14+(3.08+0.18)+(0.5))+(0.7+(0.18)+(3.44+0.18)+(2.82+0.18)*14+(3.08+0.18)+(2.5))</f>
        <v>102.52</v>
      </c>
      <c r="H42" s="217"/>
      <c r="I42" s="176"/>
      <c r="J42" s="261"/>
      <c r="K42" s="214"/>
      <c r="L42" s="217"/>
      <c r="M42" s="214"/>
      <c r="N42" s="217"/>
      <c r="O42" s="93"/>
      <c r="P42" s="217"/>
      <c r="Q42" s="93"/>
      <c r="R42" s="217"/>
      <c r="S42" s="93"/>
      <c r="T42" s="97"/>
    </row>
    <row r="43" spans="1:22" ht="13.5" outlineLevel="1" thickBot="1" x14ac:dyDescent="0.25">
      <c r="A43" s="669"/>
      <c r="B43" s="656"/>
      <c r="C43" s="152" t="s">
        <v>477</v>
      </c>
      <c r="D43" s="114"/>
      <c r="E43" s="178">
        <f>1*$G$6*17+2*$F$6*17</f>
        <v>12.75</v>
      </c>
      <c r="F43" s="155"/>
      <c r="G43" s="178">
        <f>$E$6+1*3*$G$6+2*$F$6</f>
        <v>1.5499999999999998</v>
      </c>
      <c r="H43" s="114"/>
      <c r="I43" s="178"/>
      <c r="J43" s="157"/>
      <c r="K43" s="213"/>
      <c r="L43" s="158"/>
      <c r="M43" s="213"/>
      <c r="N43" s="114"/>
      <c r="O43" s="156"/>
      <c r="P43" s="114"/>
      <c r="Q43" s="156"/>
      <c r="R43" s="114"/>
      <c r="S43" s="156"/>
      <c r="T43" s="159">
        <f>1</f>
        <v>1</v>
      </c>
    </row>
    <row r="44" spans="1:22" ht="13.5" outlineLevel="1" thickTop="1" x14ac:dyDescent="0.2">
      <c r="A44" s="667" t="s">
        <v>331</v>
      </c>
      <c r="B44" s="654" t="s">
        <v>481</v>
      </c>
      <c r="C44" s="154" t="s">
        <v>57</v>
      </c>
      <c r="D44" s="88"/>
      <c r="E44" s="516">
        <v>8</v>
      </c>
      <c r="F44" s="86"/>
      <c r="G44" s="175"/>
      <c r="H44" s="88"/>
      <c r="I44" s="175"/>
      <c r="J44" s="90"/>
      <c r="K44" s="215"/>
      <c r="L44" s="88"/>
      <c r="M44" s="215"/>
      <c r="N44" s="88"/>
      <c r="O44" s="87"/>
      <c r="P44" s="88"/>
      <c r="Q44" s="87"/>
      <c r="R44" s="88"/>
      <c r="S44" s="87"/>
      <c r="T44" s="92"/>
    </row>
    <row r="45" spans="1:22" outlineLevel="1" x14ac:dyDescent="0.2">
      <c r="A45" s="668"/>
      <c r="B45" s="655"/>
      <c r="C45" s="105" t="s">
        <v>143</v>
      </c>
      <c r="D45" s="217"/>
      <c r="E45" s="517">
        <f>1.5</f>
        <v>1.5</v>
      </c>
      <c r="F45" s="60"/>
      <c r="G45" s="176"/>
      <c r="H45" s="217"/>
      <c r="I45" s="176"/>
      <c r="J45" s="261"/>
      <c r="K45" s="214"/>
      <c r="L45" s="217"/>
      <c r="M45" s="214"/>
      <c r="N45" s="217"/>
      <c r="O45" s="93"/>
      <c r="P45" s="217"/>
      <c r="Q45" s="93"/>
      <c r="R45" s="217"/>
      <c r="S45" s="93"/>
      <c r="T45" s="97"/>
    </row>
    <row r="46" spans="1:22" ht="13.5" outlineLevel="1" thickBot="1" x14ac:dyDescent="0.25">
      <c r="A46" s="669"/>
      <c r="B46" s="656"/>
      <c r="C46" s="152" t="s">
        <v>477</v>
      </c>
      <c r="D46" s="114"/>
      <c r="E46" s="518">
        <f>E6+F6</f>
        <v>0.8</v>
      </c>
      <c r="F46" s="155"/>
      <c r="G46" s="178"/>
      <c r="H46" s="114"/>
      <c r="I46" s="178"/>
      <c r="J46" s="157"/>
      <c r="K46" s="213"/>
      <c r="L46" s="158"/>
      <c r="M46" s="213"/>
      <c r="N46" s="114"/>
      <c r="O46" s="156"/>
      <c r="P46" s="114"/>
      <c r="Q46" s="156"/>
      <c r="R46" s="114"/>
      <c r="S46" s="156"/>
      <c r="T46" s="159" t="s">
        <v>5</v>
      </c>
    </row>
    <row r="47" spans="1:22" ht="13.5" outlineLevel="1" thickTop="1" x14ac:dyDescent="0.2">
      <c r="A47" s="667" t="s">
        <v>331</v>
      </c>
      <c r="B47" s="654" t="s">
        <v>482</v>
      </c>
      <c r="C47" s="154" t="s">
        <v>57</v>
      </c>
      <c r="D47" s="88"/>
      <c r="E47" s="175"/>
      <c r="F47" s="86"/>
      <c r="G47" s="175">
        <f>35+90.4</f>
        <v>125.4</v>
      </c>
      <c r="H47" s="88"/>
      <c r="I47" s="175"/>
      <c r="J47" s="90"/>
      <c r="K47" s="215"/>
      <c r="L47" s="88"/>
      <c r="M47" s="215"/>
      <c r="N47" s="88"/>
      <c r="O47" s="87"/>
      <c r="P47" s="88"/>
      <c r="Q47" s="87"/>
      <c r="R47" s="88"/>
      <c r="S47" s="87"/>
      <c r="T47" s="92"/>
    </row>
    <row r="48" spans="1:22" outlineLevel="1" x14ac:dyDescent="0.2">
      <c r="A48" s="668"/>
      <c r="B48" s="655"/>
      <c r="C48" s="105" t="s">
        <v>143</v>
      </c>
      <c r="D48" s="217"/>
      <c r="E48" s="176"/>
      <c r="F48" s="60"/>
      <c r="G48" s="176">
        <f>0.7+(0.18)+(3.44+0.18)+(2.82+0.18)*14+(3.08+0.18)+(0.5+0.55)</f>
        <v>50.809999999999995</v>
      </c>
      <c r="H48" s="217"/>
      <c r="I48" s="176"/>
      <c r="J48" s="261"/>
      <c r="K48" s="214"/>
      <c r="L48" s="217"/>
      <c r="M48" s="214"/>
      <c r="N48" s="217"/>
      <c r="O48" s="93"/>
      <c r="P48" s="217"/>
      <c r="Q48" s="93"/>
      <c r="R48" s="217"/>
      <c r="S48" s="93"/>
      <c r="T48" s="97"/>
    </row>
    <row r="49" spans="1:22" ht="13.5" outlineLevel="1" thickBot="1" x14ac:dyDescent="0.25">
      <c r="A49" s="669"/>
      <c r="B49" s="656"/>
      <c r="C49" s="152" t="s">
        <v>477</v>
      </c>
      <c r="D49" s="114"/>
      <c r="E49" s="178"/>
      <c r="F49" s="155"/>
      <c r="G49" s="178">
        <f>$E$6+(5*3*$G$6)+6*$F$6</f>
        <v>4.55</v>
      </c>
      <c r="H49" s="114"/>
      <c r="I49" s="178"/>
      <c r="J49" s="157"/>
      <c r="K49" s="213"/>
      <c r="L49" s="158"/>
      <c r="M49" s="213"/>
      <c r="N49" s="114"/>
      <c r="O49" s="156"/>
      <c r="P49" s="114"/>
      <c r="Q49" s="156"/>
      <c r="R49" s="114"/>
      <c r="S49" s="156"/>
      <c r="T49" s="159">
        <v>5</v>
      </c>
    </row>
    <row r="50" spans="1:22" ht="26.25" customHeight="1" thickTop="1" thickBot="1" x14ac:dyDescent="0.25">
      <c r="A50" s="561" t="s">
        <v>290</v>
      </c>
      <c r="B50" s="562"/>
      <c r="C50" s="111"/>
      <c r="D50" s="317"/>
      <c r="E50" s="316">
        <f>SUM(E8:E49)</f>
        <v>1072.56</v>
      </c>
      <c r="F50" s="317"/>
      <c r="G50" s="316">
        <f>SUM(G8:G49)</f>
        <v>419.71000000000004</v>
      </c>
      <c r="H50" s="317"/>
      <c r="I50" s="316">
        <f>SUM(I8:I49)</f>
        <v>97.21</v>
      </c>
      <c r="J50" s="317"/>
      <c r="K50" s="316">
        <f>SUM(K8:K49)</f>
        <v>1480.27</v>
      </c>
      <c r="L50" s="317"/>
      <c r="M50" s="316">
        <f>SUM(M8:M49)</f>
        <v>98.11</v>
      </c>
      <c r="N50" s="317"/>
      <c r="O50" s="316">
        <f>SUM(O8:O49)</f>
        <v>0</v>
      </c>
      <c r="P50" s="317"/>
      <c r="Q50" s="316">
        <f>SUM(Q8:Q49)</f>
        <v>0</v>
      </c>
      <c r="R50" s="317"/>
      <c r="S50" s="316">
        <f>SUM(S8:S49)</f>
        <v>0</v>
      </c>
      <c r="T50" s="316">
        <f>SUM(T8:T49)</f>
        <v>79</v>
      </c>
      <c r="U50" s="377">
        <f>SUM(U8:U49)</f>
        <v>31</v>
      </c>
    </row>
    <row r="51" spans="1:22" ht="13.5" thickBot="1" x14ac:dyDescent="0.25">
      <c r="A51" s="573" t="s">
        <v>474</v>
      </c>
      <c r="B51" s="574"/>
      <c r="C51" s="127"/>
      <c r="D51" s="128"/>
      <c r="E51" s="129"/>
      <c r="F51" s="128"/>
      <c r="G51" s="129"/>
      <c r="H51" s="128"/>
      <c r="I51" s="129"/>
      <c r="J51" s="128"/>
      <c r="K51" s="129"/>
      <c r="L51" s="128"/>
      <c r="M51" s="129"/>
      <c r="N51" s="128"/>
      <c r="O51" s="129"/>
      <c r="P51" s="128"/>
      <c r="Q51" s="129"/>
      <c r="R51" s="128"/>
      <c r="S51" s="129"/>
      <c r="T51" s="366"/>
    </row>
    <row r="52" spans="1:22" ht="13.5" hidden="1" outlineLevel="1" thickBot="1" x14ac:dyDescent="0.25">
      <c r="A52" s="565" t="s">
        <v>227</v>
      </c>
      <c r="B52" s="679" t="s">
        <v>416</v>
      </c>
      <c r="C52" s="284" t="s">
        <v>57</v>
      </c>
      <c r="D52" s="102"/>
      <c r="E52" s="278"/>
      <c r="F52" s="102"/>
      <c r="G52" s="278"/>
      <c r="H52" s="102"/>
      <c r="I52" s="278"/>
      <c r="J52" s="137"/>
      <c r="K52" s="279"/>
      <c r="L52" s="137"/>
      <c r="M52" s="279"/>
      <c r="N52" s="294"/>
      <c r="O52" s="280"/>
      <c r="P52" s="294"/>
      <c r="Q52" s="280">
        <v>11.7</v>
      </c>
      <c r="R52" s="294"/>
      <c r="S52" s="280"/>
      <c r="T52" s="104"/>
      <c r="U52" s="264"/>
      <c r="V52" s="264"/>
    </row>
    <row r="53" spans="1:22" ht="13.5" hidden="1" outlineLevel="1" thickBot="1" x14ac:dyDescent="0.25">
      <c r="A53" s="566"/>
      <c r="B53" s="656"/>
      <c r="C53" s="299" t="s">
        <v>472</v>
      </c>
      <c r="D53" s="364"/>
      <c r="E53" s="237"/>
      <c r="F53" s="364"/>
      <c r="G53" s="237"/>
      <c r="H53" s="364"/>
      <c r="I53" s="237"/>
      <c r="J53" s="301"/>
      <c r="K53" s="191"/>
      <c r="L53" s="301"/>
      <c r="M53" s="191"/>
      <c r="N53" s="267"/>
      <c r="O53" s="292"/>
      <c r="P53" s="307"/>
      <c r="Q53" s="302"/>
      <c r="R53" s="307"/>
      <c r="S53" s="302"/>
      <c r="T53" s="159">
        <v>6</v>
      </c>
      <c r="U53" s="264"/>
      <c r="V53" s="264"/>
    </row>
    <row r="54" spans="1:22" ht="14.25" hidden="1" outlineLevel="1" thickTop="1" thickBot="1" x14ac:dyDescent="0.25">
      <c r="A54" s="566"/>
      <c r="B54" s="654" t="s">
        <v>417</v>
      </c>
      <c r="C54" s="283" t="s">
        <v>57</v>
      </c>
      <c r="D54" s="88"/>
      <c r="E54" s="175"/>
      <c r="F54" s="88"/>
      <c r="G54" s="175"/>
      <c r="H54" s="88"/>
      <c r="I54" s="175"/>
      <c r="J54" s="118"/>
      <c r="K54" s="189"/>
      <c r="L54" s="118"/>
      <c r="M54" s="189"/>
      <c r="N54" s="309"/>
      <c r="O54" s="298"/>
      <c r="P54" s="365">
        <v>3</v>
      </c>
      <c r="Q54" s="298">
        <f>2.2+0.3*P54</f>
        <v>3.1</v>
      </c>
      <c r="R54" s="365">
        <v>3</v>
      </c>
      <c r="S54" s="280">
        <f>6.2+0.3*R54</f>
        <v>7.1</v>
      </c>
      <c r="T54" s="119"/>
      <c r="U54" s="264"/>
      <c r="V54" s="264"/>
    </row>
    <row r="55" spans="1:22" ht="13.5" hidden="1" outlineLevel="1" thickBot="1" x14ac:dyDescent="0.25">
      <c r="A55" s="566"/>
      <c r="B55" s="656"/>
      <c r="C55" s="299" t="s">
        <v>472</v>
      </c>
      <c r="D55" s="364"/>
      <c r="E55" s="237"/>
      <c r="F55" s="364"/>
      <c r="G55" s="237"/>
      <c r="H55" s="364"/>
      <c r="I55" s="237"/>
      <c r="J55" s="301"/>
      <c r="K55" s="191"/>
      <c r="L55" s="301"/>
      <c r="M55" s="191"/>
      <c r="N55" s="267"/>
      <c r="O55" s="292"/>
      <c r="P55" s="307"/>
      <c r="Q55" s="302"/>
      <c r="R55" s="307"/>
      <c r="S55" s="302"/>
      <c r="T55" s="159"/>
      <c r="U55" s="264"/>
      <c r="V55" s="264"/>
    </row>
    <row r="56" spans="1:22" ht="14.25" hidden="1" outlineLevel="1" thickTop="1" thickBot="1" x14ac:dyDescent="0.25">
      <c r="A56" s="566"/>
      <c r="B56" s="654" t="s">
        <v>418</v>
      </c>
      <c r="C56" s="283" t="s">
        <v>57</v>
      </c>
      <c r="D56" s="88"/>
      <c r="E56" s="175"/>
      <c r="F56" s="88"/>
      <c r="G56" s="175"/>
      <c r="H56" s="88"/>
      <c r="I56" s="175"/>
      <c r="J56" s="126"/>
      <c r="K56" s="189"/>
      <c r="L56" s="126"/>
      <c r="M56" s="189"/>
      <c r="N56" s="308"/>
      <c r="O56" s="125"/>
      <c r="P56" s="308"/>
      <c r="Q56" s="298"/>
      <c r="R56" s="308"/>
      <c r="S56" s="280"/>
      <c r="T56" s="119"/>
      <c r="U56" s="264"/>
      <c r="V56" s="264"/>
    </row>
    <row r="57" spans="1:22" ht="13.5" hidden="1" outlineLevel="1" thickBot="1" x14ac:dyDescent="0.25">
      <c r="A57" s="566"/>
      <c r="B57" s="656"/>
      <c r="C57" s="299" t="s">
        <v>472</v>
      </c>
      <c r="D57" s="364"/>
      <c r="E57" s="237"/>
      <c r="F57" s="364"/>
      <c r="G57" s="237"/>
      <c r="H57" s="364"/>
      <c r="I57" s="237"/>
      <c r="J57" s="272"/>
      <c r="K57" s="191"/>
      <c r="L57" s="272"/>
      <c r="M57" s="191"/>
      <c r="N57" s="267">
        <v>2</v>
      </c>
      <c r="O57" s="292">
        <f>N57*1.6</f>
        <v>3.2</v>
      </c>
      <c r="P57" s="267">
        <v>4</v>
      </c>
      <c r="Q57" s="292">
        <f>P57*1.6</f>
        <v>6.4</v>
      </c>
      <c r="R57" s="267"/>
      <c r="S57" s="271"/>
      <c r="T57" s="159"/>
      <c r="U57" s="264"/>
      <c r="V57" s="264"/>
    </row>
    <row r="58" spans="1:22" ht="13.5" hidden="1" outlineLevel="1" thickBot="1" x14ac:dyDescent="0.25">
      <c r="A58" s="566"/>
      <c r="B58" s="273"/>
      <c r="C58" s="286" t="s">
        <v>78</v>
      </c>
      <c r="D58" s="217"/>
      <c r="E58" s="176"/>
      <c r="F58" s="217"/>
      <c r="G58" s="176"/>
      <c r="H58" s="217"/>
      <c r="I58" s="176"/>
      <c r="J58" s="63"/>
      <c r="K58" s="190"/>
      <c r="L58" s="63"/>
      <c r="M58" s="190"/>
      <c r="N58" s="290"/>
      <c r="O58" s="296" t="s">
        <v>5</v>
      </c>
      <c r="P58" s="290"/>
      <c r="Q58" s="296">
        <f>1*$M$6</f>
        <v>0.5</v>
      </c>
      <c r="R58" s="290"/>
      <c r="S58" s="296" t="s">
        <v>5</v>
      </c>
      <c r="T58" s="97"/>
      <c r="U58" s="264"/>
      <c r="V58" s="264"/>
    </row>
    <row r="59" spans="1:22" ht="13.5" hidden="1" outlineLevel="1" thickBot="1" x14ac:dyDescent="0.25">
      <c r="A59" s="566"/>
      <c r="B59" s="273"/>
      <c r="C59" s="266" t="s">
        <v>281</v>
      </c>
      <c r="D59" s="217"/>
      <c r="E59" s="176"/>
      <c r="F59" s="67"/>
      <c r="G59" s="236"/>
      <c r="H59" s="67"/>
      <c r="I59" s="236"/>
      <c r="J59" s="120"/>
      <c r="K59" s="192"/>
      <c r="L59" s="120"/>
      <c r="M59" s="192"/>
      <c r="N59" s="291"/>
      <c r="O59" s="297">
        <f>N57*$N$6</f>
        <v>0.3</v>
      </c>
      <c r="P59" s="291"/>
      <c r="Q59" s="297">
        <f>(4+3+3+2+5+2)*$P$6</f>
        <v>2.85</v>
      </c>
      <c r="R59" s="291"/>
      <c r="S59" s="297">
        <f>R54*$R$6</f>
        <v>0.44999999999999996</v>
      </c>
      <c r="T59" s="106"/>
      <c r="U59" s="264"/>
      <c r="V59" s="264"/>
    </row>
    <row r="60" spans="1:22" ht="13.5" hidden="1" outlineLevel="1" thickBot="1" x14ac:dyDescent="0.25">
      <c r="A60" s="566"/>
      <c r="B60" s="273"/>
      <c r="C60" s="266" t="s">
        <v>419</v>
      </c>
      <c r="D60" s="217"/>
      <c r="E60" s="176"/>
      <c r="F60" s="67"/>
      <c r="G60" s="236"/>
      <c r="H60" s="67"/>
      <c r="I60" s="236"/>
      <c r="J60" s="120"/>
      <c r="K60" s="192"/>
      <c r="L60" s="120"/>
      <c r="M60" s="192"/>
      <c r="N60" s="291"/>
      <c r="O60" s="297" t="s">
        <v>5</v>
      </c>
      <c r="P60" s="291"/>
      <c r="Q60" s="297">
        <f>P54*$Q$6</f>
        <v>0.75</v>
      </c>
      <c r="R60" s="291"/>
      <c r="S60" s="297">
        <f>R54*$S$6</f>
        <v>0.75</v>
      </c>
      <c r="T60" s="106"/>
      <c r="U60" s="264"/>
      <c r="V60" s="264"/>
    </row>
    <row r="61" spans="1:22" ht="13.5" hidden="1" outlineLevel="1" thickBot="1" x14ac:dyDescent="0.25">
      <c r="A61" s="567"/>
      <c r="B61" s="285"/>
      <c r="C61" s="303" t="s">
        <v>420</v>
      </c>
      <c r="D61" s="311"/>
      <c r="E61" s="312"/>
      <c r="F61" s="311"/>
      <c r="G61" s="312"/>
      <c r="H61" s="311"/>
      <c r="I61" s="312"/>
      <c r="J61" s="282"/>
      <c r="K61" s="313"/>
      <c r="L61" s="282"/>
      <c r="M61" s="313"/>
      <c r="N61" s="293"/>
      <c r="O61" s="304">
        <f>N57*$O$6</f>
        <v>0.3</v>
      </c>
      <c r="P61" s="293"/>
      <c r="Q61" s="304">
        <f>P57*$P$6</f>
        <v>0.6</v>
      </c>
      <c r="R61" s="293"/>
      <c r="S61" s="304" t="s">
        <v>5</v>
      </c>
      <c r="T61" s="275"/>
      <c r="U61" s="264"/>
      <c r="V61" s="264"/>
    </row>
    <row r="62" spans="1:22" ht="13.5" hidden="1" outlineLevel="1" thickBot="1" x14ac:dyDescent="0.25">
      <c r="A62" s="565" t="s">
        <v>279</v>
      </c>
      <c r="B62" s="679" t="s">
        <v>416</v>
      </c>
      <c r="C62" s="284" t="s">
        <v>57</v>
      </c>
      <c r="D62" s="102"/>
      <c r="E62" s="278"/>
      <c r="F62" s="102"/>
      <c r="G62" s="278"/>
      <c r="H62" s="102"/>
      <c r="I62" s="278"/>
      <c r="J62" s="137"/>
      <c r="K62" s="279"/>
      <c r="L62" s="137"/>
      <c r="M62" s="279"/>
      <c r="N62" s="294"/>
      <c r="O62" s="280"/>
      <c r="P62" s="294"/>
      <c r="Q62" s="280">
        <v>8.5</v>
      </c>
      <c r="R62" s="294"/>
      <c r="S62" s="280"/>
      <c r="T62" s="104"/>
      <c r="U62" s="264"/>
      <c r="V62" s="264"/>
    </row>
    <row r="63" spans="1:22" ht="13.5" hidden="1" outlineLevel="1" thickBot="1" x14ac:dyDescent="0.25">
      <c r="A63" s="566"/>
      <c r="B63" s="656"/>
      <c r="C63" s="299" t="s">
        <v>472</v>
      </c>
      <c r="D63" s="364"/>
      <c r="E63" s="237"/>
      <c r="F63" s="364"/>
      <c r="G63" s="237"/>
      <c r="H63" s="364"/>
      <c r="I63" s="237"/>
      <c r="J63" s="301"/>
      <c r="K63" s="191"/>
      <c r="L63" s="301"/>
      <c r="M63" s="191"/>
      <c r="N63" s="267"/>
      <c r="O63" s="292"/>
      <c r="P63" s="307"/>
      <c r="Q63" s="302"/>
      <c r="R63" s="307"/>
      <c r="S63" s="302"/>
      <c r="T63" s="159">
        <v>4</v>
      </c>
      <c r="U63" s="264"/>
      <c r="V63" s="264"/>
    </row>
    <row r="64" spans="1:22" ht="14.25" hidden="1" outlineLevel="1" thickTop="1" thickBot="1" x14ac:dyDescent="0.25">
      <c r="A64" s="566"/>
      <c r="B64" s="654" t="s">
        <v>417</v>
      </c>
      <c r="C64" s="283" t="s">
        <v>57</v>
      </c>
      <c r="D64" s="88"/>
      <c r="E64" s="175"/>
      <c r="F64" s="88"/>
      <c r="G64" s="175"/>
      <c r="H64" s="88"/>
      <c r="I64" s="175"/>
      <c r="J64" s="118"/>
      <c r="K64" s="189"/>
      <c r="L64" s="118"/>
      <c r="M64" s="189"/>
      <c r="N64" s="309"/>
      <c r="O64" s="298"/>
      <c r="P64" s="365">
        <v>5</v>
      </c>
      <c r="Q64" s="298">
        <f>6.8+0.3*P64</f>
        <v>8.3000000000000007</v>
      </c>
      <c r="R64" s="365">
        <v>1</v>
      </c>
      <c r="S64" s="280">
        <f>1.8+0.3*R64</f>
        <v>2.1</v>
      </c>
      <c r="T64" s="119"/>
      <c r="U64" s="264"/>
      <c r="V64" s="264"/>
    </row>
    <row r="65" spans="1:22" ht="13.5" hidden="1" outlineLevel="1" thickBot="1" x14ac:dyDescent="0.25">
      <c r="A65" s="566"/>
      <c r="B65" s="656"/>
      <c r="C65" s="299" t="s">
        <v>472</v>
      </c>
      <c r="D65" s="364"/>
      <c r="E65" s="237"/>
      <c r="F65" s="364"/>
      <c r="G65" s="237"/>
      <c r="H65" s="364"/>
      <c r="I65" s="237"/>
      <c r="J65" s="301"/>
      <c r="K65" s="191"/>
      <c r="L65" s="301"/>
      <c r="M65" s="191"/>
      <c r="N65" s="267"/>
      <c r="O65" s="292"/>
      <c r="P65" s="307"/>
      <c r="Q65" s="302"/>
      <c r="R65" s="307"/>
      <c r="S65" s="302"/>
      <c r="T65" s="159"/>
      <c r="U65" s="264"/>
      <c r="V65" s="264"/>
    </row>
    <row r="66" spans="1:22" ht="14.25" hidden="1" outlineLevel="1" thickTop="1" thickBot="1" x14ac:dyDescent="0.25">
      <c r="A66" s="566"/>
      <c r="B66" s="654" t="s">
        <v>418</v>
      </c>
      <c r="C66" s="283" t="s">
        <v>57</v>
      </c>
      <c r="D66" s="88"/>
      <c r="E66" s="175"/>
      <c r="F66" s="88"/>
      <c r="G66" s="175"/>
      <c r="H66" s="88"/>
      <c r="I66" s="175"/>
      <c r="J66" s="126"/>
      <c r="K66" s="189"/>
      <c r="L66" s="126"/>
      <c r="M66" s="189"/>
      <c r="N66" s="308"/>
      <c r="O66" s="125"/>
      <c r="P66" s="308"/>
      <c r="Q66" s="298"/>
      <c r="R66" s="308"/>
      <c r="S66" s="280"/>
      <c r="T66" s="119"/>
      <c r="U66" s="264"/>
      <c r="V66" s="264"/>
    </row>
    <row r="67" spans="1:22" ht="13.5" hidden="1" outlineLevel="1" thickBot="1" x14ac:dyDescent="0.25">
      <c r="A67" s="566"/>
      <c r="B67" s="656"/>
      <c r="C67" s="299" t="s">
        <v>472</v>
      </c>
      <c r="D67" s="364"/>
      <c r="E67" s="237"/>
      <c r="F67" s="364"/>
      <c r="G67" s="237"/>
      <c r="H67" s="364"/>
      <c r="I67" s="237"/>
      <c r="J67" s="272"/>
      <c r="K67" s="191"/>
      <c r="L67" s="272"/>
      <c r="M67" s="191"/>
      <c r="N67" s="267">
        <v>1</v>
      </c>
      <c r="O67" s="292">
        <f>N67*1.6</f>
        <v>1.6</v>
      </c>
      <c r="P67" s="267">
        <v>3</v>
      </c>
      <c r="Q67" s="292">
        <f>P67*1.6</f>
        <v>4.8000000000000007</v>
      </c>
      <c r="R67" s="267"/>
      <c r="S67" s="271"/>
      <c r="T67" s="159"/>
      <c r="U67" s="264"/>
      <c r="V67" s="264"/>
    </row>
    <row r="68" spans="1:22" ht="13.5" hidden="1" outlineLevel="1" thickBot="1" x14ac:dyDescent="0.25">
      <c r="A68" s="566"/>
      <c r="B68" s="273"/>
      <c r="C68" s="286" t="s">
        <v>78</v>
      </c>
      <c r="D68" s="217"/>
      <c r="E68" s="176"/>
      <c r="F68" s="217"/>
      <c r="G68" s="176"/>
      <c r="H68" s="217"/>
      <c r="I68" s="176"/>
      <c r="J68" s="63"/>
      <c r="K68" s="190"/>
      <c r="L68" s="63"/>
      <c r="M68" s="190"/>
      <c r="N68" s="290"/>
      <c r="O68" s="296" t="s">
        <v>5</v>
      </c>
      <c r="P68" s="290"/>
      <c r="Q68" s="296">
        <f>1*$M$6</f>
        <v>0.5</v>
      </c>
      <c r="R68" s="290"/>
      <c r="S68" s="296" t="s">
        <v>5</v>
      </c>
      <c r="T68" s="97"/>
      <c r="U68" s="264"/>
      <c r="V68" s="264"/>
    </row>
    <row r="69" spans="1:22" ht="13.5" hidden="1" outlineLevel="1" thickBot="1" x14ac:dyDescent="0.25">
      <c r="A69" s="566"/>
      <c r="B69" s="273"/>
      <c r="C69" s="266" t="s">
        <v>281</v>
      </c>
      <c r="D69" s="217"/>
      <c r="E69" s="176"/>
      <c r="F69" s="67"/>
      <c r="G69" s="236"/>
      <c r="H69" s="67"/>
      <c r="I69" s="236"/>
      <c r="J69" s="120"/>
      <c r="K69" s="192"/>
      <c r="L69" s="120"/>
      <c r="M69" s="192"/>
      <c r="N69" s="291"/>
      <c r="O69" s="297">
        <f>N67*$N$6</f>
        <v>0.15</v>
      </c>
      <c r="P69" s="291"/>
      <c r="Q69" s="297">
        <f>(3+5+3+4)*$P$6</f>
        <v>2.25</v>
      </c>
      <c r="R69" s="291"/>
      <c r="S69" s="297">
        <f>R64*$R$6</f>
        <v>0.15</v>
      </c>
      <c r="T69" s="106"/>
      <c r="U69" s="264"/>
      <c r="V69" s="264"/>
    </row>
    <row r="70" spans="1:22" ht="13.5" hidden="1" outlineLevel="1" thickBot="1" x14ac:dyDescent="0.25">
      <c r="A70" s="566"/>
      <c r="B70" s="273"/>
      <c r="C70" s="266" t="s">
        <v>419</v>
      </c>
      <c r="D70" s="217"/>
      <c r="E70" s="176"/>
      <c r="F70" s="67"/>
      <c r="G70" s="236"/>
      <c r="H70" s="67"/>
      <c r="I70" s="236"/>
      <c r="J70" s="120"/>
      <c r="K70" s="192"/>
      <c r="L70" s="120"/>
      <c r="M70" s="192"/>
      <c r="N70" s="291"/>
      <c r="O70" s="297" t="s">
        <v>5</v>
      </c>
      <c r="P70" s="291"/>
      <c r="Q70" s="297">
        <f>P64*$Q$6</f>
        <v>1.25</v>
      </c>
      <c r="R70" s="291"/>
      <c r="S70" s="297">
        <f>R64*$S$6</f>
        <v>0.25</v>
      </c>
      <c r="T70" s="106"/>
      <c r="U70" s="264"/>
      <c r="V70" s="264"/>
    </row>
    <row r="71" spans="1:22" ht="13.5" hidden="1" outlineLevel="1" thickBot="1" x14ac:dyDescent="0.25">
      <c r="A71" s="566"/>
      <c r="B71" s="285"/>
      <c r="C71" s="303" t="s">
        <v>420</v>
      </c>
      <c r="D71" s="311"/>
      <c r="E71" s="312"/>
      <c r="F71" s="311"/>
      <c r="G71" s="312"/>
      <c r="H71" s="311"/>
      <c r="I71" s="312"/>
      <c r="J71" s="282"/>
      <c r="K71" s="313"/>
      <c r="L71" s="282"/>
      <c r="M71" s="313"/>
      <c r="N71" s="293"/>
      <c r="O71" s="304">
        <f>N67*$O$6</f>
        <v>0.15</v>
      </c>
      <c r="P71" s="293"/>
      <c r="Q71" s="304">
        <f>P67*$P$6</f>
        <v>0.44999999999999996</v>
      </c>
      <c r="R71" s="293"/>
      <c r="S71" s="304" t="s">
        <v>5</v>
      </c>
      <c r="T71" s="275"/>
      <c r="U71" s="264"/>
      <c r="V71" s="264"/>
    </row>
    <row r="72" spans="1:22" ht="13.5" hidden="1" outlineLevel="1" thickBot="1" x14ac:dyDescent="0.25">
      <c r="A72" s="565" t="s">
        <v>278</v>
      </c>
      <c r="B72" s="679" t="s">
        <v>416</v>
      </c>
      <c r="C72" s="284" t="s">
        <v>57</v>
      </c>
      <c r="D72" s="102"/>
      <c r="E72" s="278"/>
      <c r="F72" s="102"/>
      <c r="G72" s="278"/>
      <c r="H72" s="102"/>
      <c r="I72" s="278"/>
      <c r="J72" s="137"/>
      <c r="K72" s="279"/>
      <c r="L72" s="137"/>
      <c r="M72" s="279"/>
      <c r="N72" s="294"/>
      <c r="O72" s="280"/>
      <c r="P72" s="294"/>
      <c r="Q72" s="280">
        <v>6.7</v>
      </c>
      <c r="R72" s="294"/>
      <c r="S72" s="280"/>
      <c r="T72" s="104"/>
      <c r="U72" s="264"/>
      <c r="V72" s="264"/>
    </row>
    <row r="73" spans="1:22" ht="13.5" hidden="1" outlineLevel="1" thickBot="1" x14ac:dyDescent="0.25">
      <c r="A73" s="566"/>
      <c r="B73" s="656"/>
      <c r="C73" s="299" t="s">
        <v>472</v>
      </c>
      <c r="D73" s="364"/>
      <c r="E73" s="237"/>
      <c r="F73" s="364"/>
      <c r="G73" s="237"/>
      <c r="H73" s="364"/>
      <c r="I73" s="237"/>
      <c r="J73" s="301"/>
      <c r="K73" s="191"/>
      <c r="L73" s="301"/>
      <c r="M73" s="191"/>
      <c r="N73" s="267"/>
      <c r="O73" s="292"/>
      <c r="P73" s="307"/>
      <c r="Q73" s="302"/>
      <c r="R73" s="307"/>
      <c r="S73" s="302"/>
      <c r="T73" s="159">
        <v>4</v>
      </c>
      <c r="U73" s="264"/>
      <c r="V73" s="264"/>
    </row>
    <row r="74" spans="1:22" ht="14.25" hidden="1" outlineLevel="1" thickTop="1" thickBot="1" x14ac:dyDescent="0.25">
      <c r="A74" s="566"/>
      <c r="B74" s="654" t="s">
        <v>417</v>
      </c>
      <c r="C74" s="283" t="s">
        <v>57</v>
      </c>
      <c r="D74" s="88"/>
      <c r="E74" s="175"/>
      <c r="F74" s="88"/>
      <c r="G74" s="175"/>
      <c r="H74" s="88"/>
      <c r="I74" s="175"/>
      <c r="J74" s="118"/>
      <c r="K74" s="189"/>
      <c r="L74" s="118"/>
      <c r="M74" s="189"/>
      <c r="N74" s="309"/>
      <c r="O74" s="298"/>
      <c r="P74" s="365">
        <v>2</v>
      </c>
      <c r="Q74" s="298">
        <f>1.9+0.3*P74</f>
        <v>2.5</v>
      </c>
      <c r="R74" s="365">
        <v>2</v>
      </c>
      <c r="S74" s="280">
        <f>3.6+0.3*R74</f>
        <v>4.2</v>
      </c>
      <c r="T74" s="119"/>
      <c r="U74" s="264"/>
      <c r="V74" s="264"/>
    </row>
    <row r="75" spans="1:22" ht="13.5" hidden="1" outlineLevel="1" thickBot="1" x14ac:dyDescent="0.25">
      <c r="A75" s="566"/>
      <c r="B75" s="656"/>
      <c r="C75" s="299" t="s">
        <v>472</v>
      </c>
      <c r="D75" s="364"/>
      <c r="E75" s="237"/>
      <c r="F75" s="364"/>
      <c r="G75" s="237"/>
      <c r="H75" s="364"/>
      <c r="I75" s="237"/>
      <c r="J75" s="301"/>
      <c r="K75" s="191"/>
      <c r="L75" s="301"/>
      <c r="M75" s="191"/>
      <c r="N75" s="267"/>
      <c r="O75" s="292"/>
      <c r="P75" s="307"/>
      <c r="Q75" s="302"/>
      <c r="R75" s="307"/>
      <c r="S75" s="302"/>
      <c r="T75" s="159"/>
      <c r="U75" s="264"/>
      <c r="V75" s="264"/>
    </row>
    <row r="76" spans="1:22" ht="14.25" hidden="1" outlineLevel="1" thickTop="1" thickBot="1" x14ac:dyDescent="0.25">
      <c r="A76" s="566"/>
      <c r="B76" s="654" t="s">
        <v>418</v>
      </c>
      <c r="C76" s="283" t="s">
        <v>57</v>
      </c>
      <c r="D76" s="88"/>
      <c r="E76" s="175"/>
      <c r="F76" s="88"/>
      <c r="G76" s="175"/>
      <c r="H76" s="88"/>
      <c r="I76" s="175"/>
      <c r="J76" s="126"/>
      <c r="K76" s="189"/>
      <c r="L76" s="126"/>
      <c r="M76" s="189"/>
      <c r="N76" s="308"/>
      <c r="O76" s="125"/>
      <c r="P76" s="308"/>
      <c r="Q76" s="298"/>
      <c r="R76" s="308"/>
      <c r="S76" s="280"/>
      <c r="T76" s="119"/>
      <c r="U76" s="264"/>
      <c r="V76" s="264"/>
    </row>
    <row r="77" spans="1:22" ht="13.5" hidden="1" outlineLevel="1" thickBot="1" x14ac:dyDescent="0.25">
      <c r="A77" s="566"/>
      <c r="B77" s="656"/>
      <c r="C77" s="299" t="s">
        <v>472</v>
      </c>
      <c r="D77" s="364"/>
      <c r="E77" s="237"/>
      <c r="F77" s="364"/>
      <c r="G77" s="237"/>
      <c r="H77" s="364"/>
      <c r="I77" s="237"/>
      <c r="J77" s="272"/>
      <c r="K77" s="191"/>
      <c r="L77" s="272"/>
      <c r="M77" s="191"/>
      <c r="N77" s="267">
        <v>2</v>
      </c>
      <c r="O77" s="292">
        <f>N77*1.6</f>
        <v>3.2</v>
      </c>
      <c r="P77" s="267">
        <v>2</v>
      </c>
      <c r="Q77" s="292">
        <f>P77*1.6</f>
        <v>3.2</v>
      </c>
      <c r="R77" s="267"/>
      <c r="S77" s="271"/>
      <c r="T77" s="159"/>
      <c r="U77" s="264"/>
      <c r="V77" s="264"/>
    </row>
    <row r="78" spans="1:22" ht="13.5" hidden="1" outlineLevel="1" thickBot="1" x14ac:dyDescent="0.25">
      <c r="A78" s="566"/>
      <c r="B78" s="273"/>
      <c r="C78" s="286" t="s">
        <v>78</v>
      </c>
      <c r="D78" s="217"/>
      <c r="E78" s="176"/>
      <c r="F78" s="217"/>
      <c r="G78" s="176"/>
      <c r="H78" s="217"/>
      <c r="I78" s="176"/>
      <c r="J78" s="63"/>
      <c r="K78" s="190"/>
      <c r="L78" s="63"/>
      <c r="M78" s="190"/>
      <c r="N78" s="290"/>
      <c r="O78" s="296" t="s">
        <v>5</v>
      </c>
      <c r="P78" s="290"/>
      <c r="Q78" s="296">
        <f>1*$M$6</f>
        <v>0.5</v>
      </c>
      <c r="R78" s="290"/>
      <c r="S78" s="296" t="s">
        <v>5</v>
      </c>
      <c r="T78" s="97"/>
      <c r="U78" s="264"/>
      <c r="V78" s="264"/>
    </row>
    <row r="79" spans="1:22" ht="13.5" hidden="1" outlineLevel="1" thickBot="1" x14ac:dyDescent="0.25">
      <c r="A79" s="566"/>
      <c r="B79" s="273"/>
      <c r="C79" s="266" t="s">
        <v>281</v>
      </c>
      <c r="D79" s="217"/>
      <c r="E79" s="176"/>
      <c r="F79" s="67"/>
      <c r="G79" s="236"/>
      <c r="H79" s="67"/>
      <c r="I79" s="236"/>
      <c r="J79" s="120"/>
      <c r="K79" s="192"/>
      <c r="L79" s="120"/>
      <c r="M79" s="192"/>
      <c r="N79" s="291"/>
      <c r="O79" s="297">
        <f>N77*$N$6</f>
        <v>0.3</v>
      </c>
      <c r="P79" s="291"/>
      <c r="Q79" s="297">
        <f>(4+2+3+2)*$P$6</f>
        <v>1.65</v>
      </c>
      <c r="R79" s="291"/>
      <c r="S79" s="297">
        <f>R74*$R$6</f>
        <v>0.3</v>
      </c>
      <c r="T79" s="106"/>
      <c r="U79" s="264"/>
      <c r="V79" s="264"/>
    </row>
    <row r="80" spans="1:22" ht="13.5" hidden="1" outlineLevel="1" thickBot="1" x14ac:dyDescent="0.25">
      <c r="A80" s="566"/>
      <c r="B80" s="273"/>
      <c r="C80" s="266" t="s">
        <v>419</v>
      </c>
      <c r="D80" s="217"/>
      <c r="E80" s="176"/>
      <c r="F80" s="67"/>
      <c r="G80" s="236"/>
      <c r="H80" s="67"/>
      <c r="I80" s="236"/>
      <c r="J80" s="120"/>
      <c r="K80" s="192"/>
      <c r="L80" s="120"/>
      <c r="M80" s="192"/>
      <c r="N80" s="291"/>
      <c r="O80" s="297" t="s">
        <v>5</v>
      </c>
      <c r="P80" s="291"/>
      <c r="Q80" s="297">
        <f>P74*$Q$6</f>
        <v>0.5</v>
      </c>
      <c r="R80" s="291"/>
      <c r="S80" s="297">
        <f>R74*$S$6</f>
        <v>0.5</v>
      </c>
      <c r="T80" s="106"/>
      <c r="U80" s="264"/>
      <c r="V80" s="264"/>
    </row>
    <row r="81" spans="1:22" ht="13.5" hidden="1" outlineLevel="1" thickBot="1" x14ac:dyDescent="0.25">
      <c r="A81" s="566"/>
      <c r="B81" s="285"/>
      <c r="C81" s="303" t="s">
        <v>420</v>
      </c>
      <c r="D81" s="311"/>
      <c r="E81" s="312"/>
      <c r="F81" s="311"/>
      <c r="G81" s="312"/>
      <c r="H81" s="311"/>
      <c r="I81" s="312"/>
      <c r="J81" s="282"/>
      <c r="K81" s="313"/>
      <c r="L81" s="282"/>
      <c r="M81" s="313"/>
      <c r="N81" s="293"/>
      <c r="O81" s="304">
        <f>N77*$O$6</f>
        <v>0.3</v>
      </c>
      <c r="P81" s="293"/>
      <c r="Q81" s="304">
        <f>P77*$P$6</f>
        <v>0.3</v>
      </c>
      <c r="R81" s="293"/>
      <c r="S81" s="304" t="s">
        <v>5</v>
      </c>
      <c r="T81" s="275"/>
      <c r="U81" s="264"/>
      <c r="V81" s="264"/>
    </row>
    <row r="82" spans="1:22" ht="13.5" hidden="1" outlineLevel="1" thickBot="1" x14ac:dyDescent="0.25">
      <c r="A82" s="565" t="s">
        <v>284</v>
      </c>
      <c r="B82" s="679" t="s">
        <v>416</v>
      </c>
      <c r="C82" s="284" t="s">
        <v>57</v>
      </c>
      <c r="D82" s="102"/>
      <c r="E82" s="278"/>
      <c r="F82" s="102"/>
      <c r="G82" s="278"/>
      <c r="H82" s="102"/>
      <c r="I82" s="278"/>
      <c r="J82" s="137"/>
      <c r="K82" s="279"/>
      <c r="L82" s="137"/>
      <c r="M82" s="279"/>
      <c r="N82" s="294"/>
      <c r="O82" s="280"/>
      <c r="P82" s="294"/>
      <c r="Q82" s="280">
        <v>6.8</v>
      </c>
      <c r="R82" s="294"/>
      <c r="S82" s="280"/>
      <c r="T82" s="104"/>
      <c r="U82" s="264"/>
      <c r="V82" s="264"/>
    </row>
    <row r="83" spans="1:22" ht="13.5" hidden="1" outlineLevel="1" thickBot="1" x14ac:dyDescent="0.25">
      <c r="A83" s="566"/>
      <c r="B83" s="656"/>
      <c r="C83" s="299" t="s">
        <v>472</v>
      </c>
      <c r="D83" s="364"/>
      <c r="E83" s="237"/>
      <c r="F83" s="364"/>
      <c r="G83" s="237"/>
      <c r="H83" s="364"/>
      <c r="I83" s="237"/>
      <c r="J83" s="301"/>
      <c r="K83" s="191"/>
      <c r="L83" s="301"/>
      <c r="M83" s="191"/>
      <c r="N83" s="267"/>
      <c r="O83" s="292"/>
      <c r="P83" s="307"/>
      <c r="Q83" s="302"/>
      <c r="R83" s="307"/>
      <c r="S83" s="302"/>
      <c r="T83" s="159">
        <v>4</v>
      </c>
      <c r="U83" s="264"/>
      <c r="V83" s="264"/>
    </row>
    <row r="84" spans="1:22" ht="14.25" hidden="1" outlineLevel="1" thickTop="1" thickBot="1" x14ac:dyDescent="0.25">
      <c r="A84" s="566"/>
      <c r="B84" s="654" t="s">
        <v>417</v>
      </c>
      <c r="C84" s="283" t="s">
        <v>57</v>
      </c>
      <c r="D84" s="88"/>
      <c r="E84" s="175"/>
      <c r="F84" s="88"/>
      <c r="G84" s="175"/>
      <c r="H84" s="88"/>
      <c r="I84" s="175"/>
      <c r="J84" s="118"/>
      <c r="K84" s="189"/>
      <c r="L84" s="118"/>
      <c r="M84" s="189"/>
      <c r="N84" s="309"/>
      <c r="O84" s="298"/>
      <c r="P84" s="365">
        <v>2</v>
      </c>
      <c r="Q84" s="298">
        <f>2+0.3*P84</f>
        <v>2.6</v>
      </c>
      <c r="R84" s="365">
        <v>2</v>
      </c>
      <c r="S84" s="280">
        <f>3.8+0.3*R84</f>
        <v>4.3999999999999995</v>
      </c>
      <c r="T84" s="119"/>
      <c r="U84" s="264"/>
      <c r="V84" s="264"/>
    </row>
    <row r="85" spans="1:22" ht="13.5" hidden="1" outlineLevel="1" thickBot="1" x14ac:dyDescent="0.25">
      <c r="A85" s="566"/>
      <c r="B85" s="656"/>
      <c r="C85" s="299" t="s">
        <v>472</v>
      </c>
      <c r="D85" s="364"/>
      <c r="E85" s="237"/>
      <c r="F85" s="364"/>
      <c r="G85" s="237"/>
      <c r="H85" s="364"/>
      <c r="I85" s="237"/>
      <c r="J85" s="301"/>
      <c r="K85" s="191"/>
      <c r="L85" s="301"/>
      <c r="M85" s="191"/>
      <c r="N85" s="267"/>
      <c r="O85" s="292"/>
      <c r="P85" s="307"/>
      <c r="Q85" s="302"/>
      <c r="R85" s="307"/>
      <c r="S85" s="302"/>
      <c r="T85" s="159"/>
      <c r="U85" s="264"/>
      <c r="V85" s="264"/>
    </row>
    <row r="86" spans="1:22" ht="14.25" hidden="1" outlineLevel="1" thickTop="1" thickBot="1" x14ac:dyDescent="0.25">
      <c r="A86" s="566"/>
      <c r="B86" s="654" t="s">
        <v>418</v>
      </c>
      <c r="C86" s="283" t="s">
        <v>57</v>
      </c>
      <c r="D86" s="88"/>
      <c r="E86" s="175"/>
      <c r="F86" s="88"/>
      <c r="G86" s="175"/>
      <c r="H86" s="88"/>
      <c r="I86" s="175"/>
      <c r="J86" s="126"/>
      <c r="K86" s="189"/>
      <c r="L86" s="126"/>
      <c r="M86" s="189"/>
      <c r="N86" s="308"/>
      <c r="O86" s="125"/>
      <c r="P86" s="308"/>
      <c r="Q86" s="298"/>
      <c r="R86" s="308"/>
      <c r="S86" s="280"/>
      <c r="T86" s="119"/>
      <c r="U86" s="264"/>
      <c r="V86" s="264"/>
    </row>
    <row r="87" spans="1:22" ht="13.5" hidden="1" outlineLevel="1" thickBot="1" x14ac:dyDescent="0.25">
      <c r="A87" s="566"/>
      <c r="B87" s="656"/>
      <c r="C87" s="299" t="s">
        <v>472</v>
      </c>
      <c r="D87" s="364"/>
      <c r="E87" s="237"/>
      <c r="F87" s="364"/>
      <c r="G87" s="237"/>
      <c r="H87" s="364"/>
      <c r="I87" s="237"/>
      <c r="J87" s="272"/>
      <c r="K87" s="191"/>
      <c r="L87" s="272"/>
      <c r="M87" s="191"/>
      <c r="N87" s="267">
        <v>2</v>
      </c>
      <c r="O87" s="292">
        <f>N87*1.6</f>
        <v>3.2</v>
      </c>
      <c r="P87" s="267">
        <v>2</v>
      </c>
      <c r="Q87" s="292">
        <f>P87*1.6</f>
        <v>3.2</v>
      </c>
      <c r="R87" s="267"/>
      <c r="S87" s="271"/>
      <c r="T87" s="159"/>
      <c r="U87" s="264"/>
      <c r="V87" s="264"/>
    </row>
    <row r="88" spans="1:22" ht="13.5" hidden="1" outlineLevel="1" thickBot="1" x14ac:dyDescent="0.25">
      <c r="A88" s="566"/>
      <c r="B88" s="273"/>
      <c r="C88" s="286" t="s">
        <v>78</v>
      </c>
      <c r="D88" s="217"/>
      <c r="E88" s="176"/>
      <c r="F88" s="217"/>
      <c r="G88" s="176"/>
      <c r="H88" s="217"/>
      <c r="I88" s="176"/>
      <c r="J88" s="63"/>
      <c r="K88" s="190"/>
      <c r="L88" s="63"/>
      <c r="M88" s="190"/>
      <c r="N88" s="290"/>
      <c r="O88" s="296" t="s">
        <v>5</v>
      </c>
      <c r="P88" s="290"/>
      <c r="Q88" s="296">
        <f>1*$M$6</f>
        <v>0.5</v>
      </c>
      <c r="R88" s="290"/>
      <c r="S88" s="296" t="s">
        <v>5</v>
      </c>
      <c r="T88" s="97"/>
      <c r="U88" s="264"/>
      <c r="V88" s="264"/>
    </row>
    <row r="89" spans="1:22" ht="13.5" hidden="1" outlineLevel="1" thickBot="1" x14ac:dyDescent="0.25">
      <c r="A89" s="566"/>
      <c r="B89" s="273"/>
      <c r="C89" s="266" t="s">
        <v>281</v>
      </c>
      <c r="D89" s="217"/>
      <c r="E89" s="176"/>
      <c r="F89" s="67"/>
      <c r="G89" s="236"/>
      <c r="H89" s="67"/>
      <c r="I89" s="236"/>
      <c r="J89" s="120"/>
      <c r="K89" s="192"/>
      <c r="L89" s="120"/>
      <c r="M89" s="192"/>
      <c r="N89" s="291"/>
      <c r="O89" s="297">
        <f>N87*$N$6</f>
        <v>0.3</v>
      </c>
      <c r="P89" s="291"/>
      <c r="Q89" s="297">
        <f>(4+3+2+2)*$P$6</f>
        <v>1.65</v>
      </c>
      <c r="R89" s="291"/>
      <c r="S89" s="297">
        <f>R84*$R$6</f>
        <v>0.3</v>
      </c>
      <c r="T89" s="106"/>
      <c r="U89" s="264"/>
      <c r="V89" s="264"/>
    </row>
    <row r="90" spans="1:22" ht="13.5" hidden="1" outlineLevel="1" thickBot="1" x14ac:dyDescent="0.25">
      <c r="A90" s="566"/>
      <c r="B90" s="273"/>
      <c r="C90" s="266" t="s">
        <v>419</v>
      </c>
      <c r="D90" s="217"/>
      <c r="E90" s="176"/>
      <c r="F90" s="67"/>
      <c r="G90" s="236"/>
      <c r="H90" s="67"/>
      <c r="I90" s="236"/>
      <c r="J90" s="120"/>
      <c r="K90" s="192"/>
      <c r="L90" s="120"/>
      <c r="M90" s="192"/>
      <c r="N90" s="291"/>
      <c r="O90" s="297" t="s">
        <v>5</v>
      </c>
      <c r="P90" s="291"/>
      <c r="Q90" s="297">
        <f>P84*$Q$6</f>
        <v>0.5</v>
      </c>
      <c r="R90" s="291"/>
      <c r="S90" s="297">
        <f>R84*$S$6</f>
        <v>0.5</v>
      </c>
      <c r="T90" s="106"/>
      <c r="U90" s="264"/>
      <c r="V90" s="264"/>
    </row>
    <row r="91" spans="1:22" ht="13.5" hidden="1" outlineLevel="1" thickBot="1" x14ac:dyDescent="0.25">
      <c r="A91" s="566"/>
      <c r="B91" s="285"/>
      <c r="C91" s="303" t="s">
        <v>420</v>
      </c>
      <c r="D91" s="311"/>
      <c r="E91" s="312"/>
      <c r="F91" s="311"/>
      <c r="G91" s="312"/>
      <c r="H91" s="311"/>
      <c r="I91" s="312"/>
      <c r="J91" s="282"/>
      <c r="K91" s="313"/>
      <c r="L91" s="282"/>
      <c r="M91" s="313"/>
      <c r="N91" s="293"/>
      <c r="O91" s="304">
        <f>N87*$O$6</f>
        <v>0.3</v>
      </c>
      <c r="P91" s="293"/>
      <c r="Q91" s="304">
        <f>P87*$P$6</f>
        <v>0.3</v>
      </c>
      <c r="R91" s="293"/>
      <c r="S91" s="304" t="s">
        <v>5</v>
      </c>
      <c r="T91" s="275"/>
      <c r="U91" s="264"/>
      <c r="V91" s="264"/>
    </row>
    <row r="92" spans="1:22" ht="13.5" hidden="1" outlineLevel="1" thickBot="1" x14ac:dyDescent="0.25">
      <c r="A92" s="565" t="s">
        <v>80</v>
      </c>
      <c r="B92" s="679" t="s">
        <v>416</v>
      </c>
      <c r="C92" s="284" t="s">
        <v>57</v>
      </c>
      <c r="D92" s="102"/>
      <c r="E92" s="278"/>
      <c r="F92" s="102"/>
      <c r="G92" s="278"/>
      <c r="H92" s="102"/>
      <c r="I92" s="278"/>
      <c r="J92" s="137"/>
      <c r="K92" s="279"/>
      <c r="L92" s="137"/>
      <c r="M92" s="279"/>
      <c r="N92" s="294"/>
      <c r="O92" s="280"/>
      <c r="P92" s="294"/>
      <c r="Q92" s="280">
        <v>6.6</v>
      </c>
      <c r="R92" s="294"/>
      <c r="S92" s="280"/>
      <c r="T92" s="104"/>
      <c r="U92" s="264"/>
      <c r="V92" s="264"/>
    </row>
    <row r="93" spans="1:22" ht="13.5" hidden="1" outlineLevel="1" thickBot="1" x14ac:dyDescent="0.25">
      <c r="A93" s="566"/>
      <c r="B93" s="656"/>
      <c r="C93" s="299" t="s">
        <v>472</v>
      </c>
      <c r="D93" s="364"/>
      <c r="E93" s="237"/>
      <c r="F93" s="364"/>
      <c r="G93" s="237"/>
      <c r="H93" s="364"/>
      <c r="I93" s="237"/>
      <c r="J93" s="301"/>
      <c r="K93" s="191"/>
      <c r="L93" s="301"/>
      <c r="M93" s="191"/>
      <c r="N93" s="267"/>
      <c r="O93" s="292"/>
      <c r="P93" s="307"/>
      <c r="Q93" s="302"/>
      <c r="R93" s="307"/>
      <c r="S93" s="302"/>
      <c r="T93" s="159">
        <v>4</v>
      </c>
      <c r="U93" s="264"/>
      <c r="V93" s="264"/>
    </row>
    <row r="94" spans="1:22" ht="14.25" hidden="1" outlineLevel="1" thickTop="1" thickBot="1" x14ac:dyDescent="0.25">
      <c r="A94" s="566"/>
      <c r="B94" s="654" t="s">
        <v>417</v>
      </c>
      <c r="C94" s="283" t="s">
        <v>57</v>
      </c>
      <c r="D94" s="88"/>
      <c r="E94" s="175"/>
      <c r="F94" s="88"/>
      <c r="G94" s="175"/>
      <c r="H94" s="88"/>
      <c r="I94" s="175"/>
      <c r="J94" s="118"/>
      <c r="K94" s="189"/>
      <c r="L94" s="118"/>
      <c r="M94" s="189"/>
      <c r="N94" s="309"/>
      <c r="O94" s="298"/>
      <c r="P94" s="365">
        <v>2</v>
      </c>
      <c r="Q94" s="298">
        <f>1.9+0.3*P94</f>
        <v>2.5</v>
      </c>
      <c r="R94" s="365">
        <v>2</v>
      </c>
      <c r="S94" s="280">
        <f>3.6+0.3*R94</f>
        <v>4.2</v>
      </c>
      <c r="T94" s="119"/>
      <c r="U94" s="264"/>
      <c r="V94" s="264"/>
    </row>
    <row r="95" spans="1:22" ht="13.5" hidden="1" outlineLevel="1" thickBot="1" x14ac:dyDescent="0.25">
      <c r="A95" s="566"/>
      <c r="B95" s="656"/>
      <c r="C95" s="299" t="s">
        <v>472</v>
      </c>
      <c r="D95" s="364"/>
      <c r="E95" s="237"/>
      <c r="F95" s="364"/>
      <c r="G95" s="237"/>
      <c r="H95" s="364"/>
      <c r="I95" s="237"/>
      <c r="J95" s="301"/>
      <c r="K95" s="191"/>
      <c r="L95" s="301"/>
      <c r="M95" s="191"/>
      <c r="N95" s="267"/>
      <c r="O95" s="292"/>
      <c r="P95" s="307"/>
      <c r="Q95" s="302"/>
      <c r="R95" s="307"/>
      <c r="S95" s="302"/>
      <c r="T95" s="159"/>
      <c r="U95" s="264"/>
      <c r="V95" s="264"/>
    </row>
    <row r="96" spans="1:22" ht="14.25" hidden="1" outlineLevel="1" thickTop="1" thickBot="1" x14ac:dyDescent="0.25">
      <c r="A96" s="566"/>
      <c r="B96" s="654" t="s">
        <v>418</v>
      </c>
      <c r="C96" s="283" t="s">
        <v>57</v>
      </c>
      <c r="D96" s="88"/>
      <c r="E96" s="175"/>
      <c r="F96" s="88"/>
      <c r="G96" s="175"/>
      <c r="H96" s="88"/>
      <c r="I96" s="175"/>
      <c r="J96" s="126"/>
      <c r="K96" s="189"/>
      <c r="L96" s="126"/>
      <c r="M96" s="189"/>
      <c r="N96" s="308"/>
      <c r="O96" s="125"/>
      <c r="P96" s="308"/>
      <c r="Q96" s="298"/>
      <c r="R96" s="308"/>
      <c r="S96" s="280"/>
      <c r="T96" s="119"/>
      <c r="U96" s="264"/>
      <c r="V96" s="264"/>
    </row>
    <row r="97" spans="1:22" ht="13.5" hidden="1" outlineLevel="1" thickBot="1" x14ac:dyDescent="0.25">
      <c r="A97" s="566"/>
      <c r="B97" s="656"/>
      <c r="C97" s="299" t="s">
        <v>472</v>
      </c>
      <c r="D97" s="364"/>
      <c r="E97" s="237"/>
      <c r="F97" s="364"/>
      <c r="G97" s="237"/>
      <c r="H97" s="364"/>
      <c r="I97" s="237"/>
      <c r="J97" s="272"/>
      <c r="K97" s="191"/>
      <c r="L97" s="272"/>
      <c r="M97" s="191"/>
      <c r="N97" s="267">
        <v>2</v>
      </c>
      <c r="O97" s="292">
        <f>N97*1.6</f>
        <v>3.2</v>
      </c>
      <c r="P97" s="267">
        <v>2</v>
      </c>
      <c r="Q97" s="292">
        <f>P97*1.6</f>
        <v>3.2</v>
      </c>
      <c r="R97" s="267"/>
      <c r="S97" s="271"/>
      <c r="T97" s="159"/>
      <c r="U97" s="264"/>
      <c r="V97" s="264"/>
    </row>
    <row r="98" spans="1:22" ht="13.5" hidden="1" outlineLevel="1" thickBot="1" x14ac:dyDescent="0.25">
      <c r="A98" s="566"/>
      <c r="B98" s="273"/>
      <c r="C98" s="286" t="s">
        <v>78</v>
      </c>
      <c r="D98" s="217"/>
      <c r="E98" s="176"/>
      <c r="F98" s="217"/>
      <c r="G98" s="176"/>
      <c r="H98" s="217"/>
      <c r="I98" s="176"/>
      <c r="J98" s="63"/>
      <c r="K98" s="190"/>
      <c r="L98" s="63"/>
      <c r="M98" s="190"/>
      <c r="N98" s="290"/>
      <c r="O98" s="296" t="s">
        <v>5</v>
      </c>
      <c r="P98" s="290"/>
      <c r="Q98" s="296">
        <f>1*$M$6</f>
        <v>0.5</v>
      </c>
      <c r="R98" s="290"/>
      <c r="S98" s="296" t="s">
        <v>5</v>
      </c>
      <c r="T98" s="97"/>
      <c r="U98" s="264"/>
      <c r="V98" s="264"/>
    </row>
    <row r="99" spans="1:22" ht="13.5" hidden="1" outlineLevel="1" thickBot="1" x14ac:dyDescent="0.25">
      <c r="A99" s="566"/>
      <c r="B99" s="273"/>
      <c r="C99" s="266" t="s">
        <v>281</v>
      </c>
      <c r="D99" s="217"/>
      <c r="E99" s="176"/>
      <c r="F99" s="67"/>
      <c r="G99" s="236"/>
      <c r="H99" s="67"/>
      <c r="I99" s="236"/>
      <c r="J99" s="120"/>
      <c r="K99" s="192"/>
      <c r="L99" s="120"/>
      <c r="M99" s="192"/>
      <c r="N99" s="291"/>
      <c r="O99" s="297">
        <f>N97*$N$6</f>
        <v>0.3</v>
      </c>
      <c r="P99" s="291"/>
      <c r="Q99" s="297">
        <f>(4+3+2+2)*$P$6</f>
        <v>1.65</v>
      </c>
      <c r="R99" s="291"/>
      <c r="S99" s="297">
        <f>R94*$R$6</f>
        <v>0.3</v>
      </c>
      <c r="T99" s="106"/>
      <c r="U99" s="264"/>
      <c r="V99" s="264"/>
    </row>
    <row r="100" spans="1:22" ht="13.5" hidden="1" outlineLevel="1" thickBot="1" x14ac:dyDescent="0.25">
      <c r="A100" s="566"/>
      <c r="B100" s="273"/>
      <c r="C100" s="266" t="s">
        <v>419</v>
      </c>
      <c r="D100" s="217"/>
      <c r="E100" s="176"/>
      <c r="F100" s="67"/>
      <c r="G100" s="236"/>
      <c r="H100" s="67"/>
      <c r="I100" s="236"/>
      <c r="J100" s="120"/>
      <c r="K100" s="192"/>
      <c r="L100" s="120"/>
      <c r="M100" s="192"/>
      <c r="N100" s="291"/>
      <c r="O100" s="297" t="s">
        <v>5</v>
      </c>
      <c r="P100" s="291"/>
      <c r="Q100" s="297">
        <f>P94*$Q$6</f>
        <v>0.5</v>
      </c>
      <c r="R100" s="291"/>
      <c r="S100" s="297">
        <f>R94*$S$6</f>
        <v>0.5</v>
      </c>
      <c r="T100" s="106"/>
      <c r="U100" s="264"/>
      <c r="V100" s="264"/>
    </row>
    <row r="101" spans="1:22" ht="13.5" hidden="1" outlineLevel="1" thickBot="1" x14ac:dyDescent="0.25">
      <c r="A101" s="566"/>
      <c r="B101" s="285"/>
      <c r="C101" s="303" t="s">
        <v>420</v>
      </c>
      <c r="D101" s="311"/>
      <c r="E101" s="312"/>
      <c r="F101" s="311"/>
      <c r="G101" s="312"/>
      <c r="H101" s="311"/>
      <c r="I101" s="312"/>
      <c r="J101" s="282"/>
      <c r="K101" s="313"/>
      <c r="L101" s="282"/>
      <c r="M101" s="313"/>
      <c r="N101" s="293"/>
      <c r="O101" s="304">
        <f>N97*$O$6</f>
        <v>0.3</v>
      </c>
      <c r="P101" s="293"/>
      <c r="Q101" s="304">
        <f>P97*$P$6</f>
        <v>0.3</v>
      </c>
      <c r="R101" s="293"/>
      <c r="S101" s="304" t="s">
        <v>5</v>
      </c>
      <c r="T101" s="275"/>
      <c r="U101" s="264"/>
      <c r="V101" s="264"/>
    </row>
    <row r="102" spans="1:22" ht="13.5" hidden="1" outlineLevel="1" thickBot="1" x14ac:dyDescent="0.25">
      <c r="A102" s="565" t="s">
        <v>81</v>
      </c>
      <c r="B102" s="679" t="s">
        <v>416</v>
      </c>
      <c r="C102" s="284" t="s">
        <v>57</v>
      </c>
      <c r="D102" s="102"/>
      <c r="E102" s="278"/>
      <c r="F102" s="102"/>
      <c r="G102" s="278"/>
      <c r="H102" s="102"/>
      <c r="I102" s="278"/>
      <c r="J102" s="137"/>
      <c r="K102" s="279"/>
      <c r="L102" s="137"/>
      <c r="M102" s="279"/>
      <c r="N102" s="294"/>
      <c r="O102" s="280"/>
      <c r="P102" s="294"/>
      <c r="Q102" s="280">
        <v>9.1</v>
      </c>
      <c r="R102" s="294"/>
      <c r="S102" s="280"/>
      <c r="T102" s="104"/>
      <c r="U102" s="264"/>
      <c r="V102" s="264"/>
    </row>
    <row r="103" spans="1:22" ht="13.5" hidden="1" outlineLevel="1" thickBot="1" x14ac:dyDescent="0.25">
      <c r="A103" s="566"/>
      <c r="B103" s="656"/>
      <c r="C103" s="299" t="s">
        <v>472</v>
      </c>
      <c r="D103" s="364"/>
      <c r="E103" s="237"/>
      <c r="F103" s="364"/>
      <c r="G103" s="237"/>
      <c r="H103" s="364"/>
      <c r="I103" s="237"/>
      <c r="J103" s="301"/>
      <c r="K103" s="191"/>
      <c r="L103" s="301"/>
      <c r="M103" s="191"/>
      <c r="N103" s="267"/>
      <c r="O103" s="292"/>
      <c r="P103" s="307"/>
      <c r="Q103" s="302"/>
      <c r="R103" s="307"/>
      <c r="S103" s="302"/>
      <c r="T103" s="159">
        <v>4</v>
      </c>
      <c r="U103" s="264"/>
      <c r="V103" s="264"/>
    </row>
    <row r="104" spans="1:22" ht="14.25" hidden="1" outlineLevel="1" thickTop="1" thickBot="1" x14ac:dyDescent="0.25">
      <c r="A104" s="566"/>
      <c r="B104" s="654" t="s">
        <v>417</v>
      </c>
      <c r="C104" s="283" t="s">
        <v>57</v>
      </c>
      <c r="D104" s="88"/>
      <c r="E104" s="175"/>
      <c r="F104" s="88"/>
      <c r="G104" s="175"/>
      <c r="H104" s="88"/>
      <c r="I104" s="175"/>
      <c r="J104" s="118"/>
      <c r="K104" s="189"/>
      <c r="L104" s="118"/>
      <c r="M104" s="189"/>
      <c r="N104" s="309"/>
      <c r="O104" s="298"/>
      <c r="P104" s="365">
        <v>3</v>
      </c>
      <c r="Q104" s="298">
        <f>6+0.3*P104</f>
        <v>6.9</v>
      </c>
      <c r="R104" s="365">
        <v>1</v>
      </c>
      <c r="S104" s="280">
        <f>2.1+0.3*R104</f>
        <v>2.4</v>
      </c>
      <c r="T104" s="119"/>
      <c r="U104" s="264"/>
      <c r="V104" s="264"/>
    </row>
    <row r="105" spans="1:22" ht="13.5" hidden="1" outlineLevel="1" thickBot="1" x14ac:dyDescent="0.25">
      <c r="A105" s="566"/>
      <c r="B105" s="656"/>
      <c r="C105" s="299" t="s">
        <v>472</v>
      </c>
      <c r="D105" s="364"/>
      <c r="E105" s="237"/>
      <c r="F105" s="364"/>
      <c r="G105" s="237"/>
      <c r="H105" s="364"/>
      <c r="I105" s="237"/>
      <c r="J105" s="301"/>
      <c r="K105" s="191"/>
      <c r="L105" s="301"/>
      <c r="M105" s="191"/>
      <c r="N105" s="267"/>
      <c r="O105" s="292"/>
      <c r="P105" s="307"/>
      <c r="Q105" s="302"/>
      <c r="R105" s="307"/>
      <c r="S105" s="302"/>
      <c r="T105" s="159"/>
      <c r="U105" s="264"/>
      <c r="V105" s="264"/>
    </row>
    <row r="106" spans="1:22" ht="14.25" hidden="1" outlineLevel="1" thickTop="1" thickBot="1" x14ac:dyDescent="0.25">
      <c r="A106" s="566"/>
      <c r="B106" s="654" t="s">
        <v>418</v>
      </c>
      <c r="C106" s="283" t="s">
        <v>57</v>
      </c>
      <c r="D106" s="88"/>
      <c r="E106" s="175"/>
      <c r="F106" s="88"/>
      <c r="G106" s="175"/>
      <c r="H106" s="88"/>
      <c r="I106" s="175"/>
      <c r="J106" s="126"/>
      <c r="K106" s="189"/>
      <c r="L106" s="126"/>
      <c r="M106" s="189"/>
      <c r="N106" s="308"/>
      <c r="O106" s="125"/>
      <c r="P106" s="308"/>
      <c r="Q106" s="298"/>
      <c r="R106" s="308"/>
      <c r="S106" s="280"/>
      <c r="T106" s="119"/>
      <c r="U106" s="264"/>
      <c r="V106" s="264"/>
    </row>
    <row r="107" spans="1:22" ht="13.5" hidden="1" outlineLevel="1" thickBot="1" x14ac:dyDescent="0.25">
      <c r="A107" s="566"/>
      <c r="B107" s="656"/>
      <c r="C107" s="299" t="s">
        <v>472</v>
      </c>
      <c r="D107" s="364"/>
      <c r="E107" s="237"/>
      <c r="F107" s="364"/>
      <c r="G107" s="237"/>
      <c r="H107" s="364"/>
      <c r="I107" s="237"/>
      <c r="J107" s="272"/>
      <c r="K107" s="191"/>
      <c r="L107" s="272"/>
      <c r="M107" s="191"/>
      <c r="N107" s="267">
        <v>2</v>
      </c>
      <c r="O107" s="292">
        <f>N107*1.6</f>
        <v>3.2</v>
      </c>
      <c r="P107" s="267">
        <v>2</v>
      </c>
      <c r="Q107" s="292">
        <f>P107*1.6</f>
        <v>3.2</v>
      </c>
      <c r="R107" s="267"/>
      <c r="S107" s="271"/>
      <c r="T107" s="159"/>
      <c r="U107" s="264"/>
      <c r="V107" s="264"/>
    </row>
    <row r="108" spans="1:22" ht="13.5" hidden="1" outlineLevel="1" thickBot="1" x14ac:dyDescent="0.25">
      <c r="A108" s="566"/>
      <c r="B108" s="273"/>
      <c r="C108" s="286" t="s">
        <v>78</v>
      </c>
      <c r="D108" s="217"/>
      <c r="E108" s="176"/>
      <c r="F108" s="217"/>
      <c r="G108" s="176"/>
      <c r="H108" s="217"/>
      <c r="I108" s="176"/>
      <c r="J108" s="63"/>
      <c r="K108" s="190"/>
      <c r="L108" s="63"/>
      <c r="M108" s="190"/>
      <c r="N108" s="290"/>
      <c r="O108" s="296" t="s">
        <v>5</v>
      </c>
      <c r="P108" s="290"/>
      <c r="Q108" s="296">
        <f>1*$M$6</f>
        <v>0.5</v>
      </c>
      <c r="R108" s="290"/>
      <c r="S108" s="296" t="s">
        <v>5</v>
      </c>
      <c r="T108" s="97"/>
      <c r="U108" s="264"/>
      <c r="V108" s="264"/>
    </row>
    <row r="109" spans="1:22" ht="13.5" hidden="1" outlineLevel="1" thickBot="1" x14ac:dyDescent="0.25">
      <c r="A109" s="566"/>
      <c r="B109" s="273"/>
      <c r="C109" s="266" t="s">
        <v>281</v>
      </c>
      <c r="D109" s="217"/>
      <c r="E109" s="176"/>
      <c r="F109" s="67"/>
      <c r="G109" s="236"/>
      <c r="H109" s="67"/>
      <c r="I109" s="236"/>
      <c r="J109" s="120"/>
      <c r="K109" s="192"/>
      <c r="L109" s="120"/>
      <c r="M109" s="192"/>
      <c r="N109" s="291"/>
      <c r="O109" s="297">
        <f>N107*$N$6</f>
        <v>0.3</v>
      </c>
      <c r="P109" s="291"/>
      <c r="Q109" s="297">
        <f>(3+3+3+4)*$P$6</f>
        <v>1.95</v>
      </c>
      <c r="R109" s="291"/>
      <c r="S109" s="297">
        <f>R104*$R$6</f>
        <v>0.15</v>
      </c>
      <c r="T109" s="106"/>
      <c r="U109" s="264"/>
      <c r="V109" s="264"/>
    </row>
    <row r="110" spans="1:22" ht="13.5" hidden="1" outlineLevel="1" thickBot="1" x14ac:dyDescent="0.25">
      <c r="A110" s="566"/>
      <c r="B110" s="273"/>
      <c r="C110" s="266" t="s">
        <v>419</v>
      </c>
      <c r="D110" s="217"/>
      <c r="E110" s="176"/>
      <c r="F110" s="67"/>
      <c r="G110" s="236"/>
      <c r="H110" s="67"/>
      <c r="I110" s="236"/>
      <c r="J110" s="120"/>
      <c r="K110" s="192"/>
      <c r="L110" s="120"/>
      <c r="M110" s="192"/>
      <c r="N110" s="291"/>
      <c r="O110" s="297" t="s">
        <v>5</v>
      </c>
      <c r="P110" s="291"/>
      <c r="Q110" s="297">
        <f>P104*$Q$6</f>
        <v>0.75</v>
      </c>
      <c r="R110" s="291"/>
      <c r="S110" s="297">
        <f>R104*$S$6</f>
        <v>0.25</v>
      </c>
      <c r="T110" s="106"/>
      <c r="U110" s="264"/>
      <c r="V110" s="264"/>
    </row>
    <row r="111" spans="1:22" ht="13.5" hidden="1" outlineLevel="1" thickBot="1" x14ac:dyDescent="0.25">
      <c r="A111" s="566"/>
      <c r="B111" s="285"/>
      <c r="C111" s="303" t="s">
        <v>420</v>
      </c>
      <c r="D111" s="311"/>
      <c r="E111" s="312"/>
      <c r="F111" s="311"/>
      <c r="G111" s="312"/>
      <c r="H111" s="311"/>
      <c r="I111" s="312"/>
      <c r="J111" s="282"/>
      <c r="K111" s="313"/>
      <c r="L111" s="282"/>
      <c r="M111" s="313"/>
      <c r="N111" s="293"/>
      <c r="O111" s="304">
        <f>N107*$O$6</f>
        <v>0.3</v>
      </c>
      <c r="P111" s="293"/>
      <c r="Q111" s="304">
        <f>P107*$P$6</f>
        <v>0.3</v>
      </c>
      <c r="R111" s="293"/>
      <c r="S111" s="304" t="s">
        <v>5</v>
      </c>
      <c r="T111" s="275"/>
      <c r="U111" s="264"/>
      <c r="V111" s="264"/>
    </row>
    <row r="112" spans="1:22" ht="13.5" hidden="1" outlineLevel="1" thickBot="1" x14ac:dyDescent="0.25">
      <c r="A112" s="565" t="s">
        <v>82</v>
      </c>
      <c r="B112" s="679" t="s">
        <v>416</v>
      </c>
      <c r="C112" s="284" t="s">
        <v>57</v>
      </c>
      <c r="D112" s="102"/>
      <c r="E112" s="278"/>
      <c r="F112" s="102"/>
      <c r="G112" s="278"/>
      <c r="H112" s="102"/>
      <c r="I112" s="278"/>
      <c r="J112" s="137"/>
      <c r="K112" s="279"/>
      <c r="L112" s="137"/>
      <c r="M112" s="279"/>
      <c r="N112" s="294"/>
      <c r="O112" s="280"/>
      <c r="P112" s="294"/>
      <c r="Q112" s="280">
        <v>11.6</v>
      </c>
      <c r="R112" s="294"/>
      <c r="S112" s="280"/>
      <c r="T112" s="104"/>
      <c r="U112" s="264"/>
      <c r="V112" s="264"/>
    </row>
    <row r="113" spans="1:22" ht="13.5" hidden="1" outlineLevel="1" thickBot="1" x14ac:dyDescent="0.25">
      <c r="A113" s="566"/>
      <c r="B113" s="656"/>
      <c r="C113" s="299" t="s">
        <v>472</v>
      </c>
      <c r="D113" s="364"/>
      <c r="E113" s="237"/>
      <c r="F113" s="364"/>
      <c r="G113" s="237"/>
      <c r="H113" s="364"/>
      <c r="I113" s="237"/>
      <c r="J113" s="301"/>
      <c r="K113" s="191"/>
      <c r="L113" s="301"/>
      <c r="M113" s="191"/>
      <c r="N113" s="267"/>
      <c r="O113" s="292"/>
      <c r="P113" s="307"/>
      <c r="Q113" s="302"/>
      <c r="R113" s="307"/>
      <c r="S113" s="302"/>
      <c r="T113" s="159">
        <v>6</v>
      </c>
      <c r="U113" s="264"/>
      <c r="V113" s="264"/>
    </row>
    <row r="114" spans="1:22" ht="14.25" hidden="1" outlineLevel="1" thickTop="1" thickBot="1" x14ac:dyDescent="0.25">
      <c r="A114" s="566"/>
      <c r="B114" s="654" t="s">
        <v>417</v>
      </c>
      <c r="C114" s="283" t="s">
        <v>57</v>
      </c>
      <c r="D114" s="88"/>
      <c r="E114" s="175"/>
      <c r="F114" s="88"/>
      <c r="G114" s="175"/>
      <c r="H114" s="88"/>
      <c r="I114" s="175"/>
      <c r="J114" s="118"/>
      <c r="K114" s="189"/>
      <c r="L114" s="118"/>
      <c r="M114" s="189"/>
      <c r="N114" s="309"/>
      <c r="O114" s="298"/>
      <c r="P114" s="365">
        <v>5</v>
      </c>
      <c r="Q114" s="298">
        <f>5.4+0.3*P114</f>
        <v>6.9</v>
      </c>
      <c r="R114" s="365">
        <v>2</v>
      </c>
      <c r="S114" s="280">
        <f>3.5+0.3*R114</f>
        <v>4.0999999999999996</v>
      </c>
      <c r="T114" s="119"/>
      <c r="U114" s="264"/>
      <c r="V114" s="264"/>
    </row>
    <row r="115" spans="1:22" ht="13.5" hidden="1" outlineLevel="1" thickBot="1" x14ac:dyDescent="0.25">
      <c r="A115" s="566"/>
      <c r="B115" s="656"/>
      <c r="C115" s="299" t="s">
        <v>472</v>
      </c>
      <c r="D115" s="364"/>
      <c r="E115" s="237"/>
      <c r="F115" s="364"/>
      <c r="G115" s="237"/>
      <c r="H115" s="364"/>
      <c r="I115" s="237"/>
      <c r="J115" s="301"/>
      <c r="K115" s="191"/>
      <c r="L115" s="301"/>
      <c r="M115" s="191"/>
      <c r="N115" s="267"/>
      <c r="O115" s="292"/>
      <c r="P115" s="307"/>
      <c r="Q115" s="302"/>
      <c r="R115" s="307"/>
      <c r="S115" s="302"/>
      <c r="T115" s="159"/>
      <c r="U115" s="264"/>
      <c r="V115" s="264"/>
    </row>
    <row r="116" spans="1:22" ht="14.25" hidden="1" outlineLevel="1" thickTop="1" thickBot="1" x14ac:dyDescent="0.25">
      <c r="A116" s="566"/>
      <c r="B116" s="654" t="s">
        <v>418</v>
      </c>
      <c r="C116" s="283" t="s">
        <v>57</v>
      </c>
      <c r="D116" s="88"/>
      <c r="E116" s="175"/>
      <c r="F116" s="88"/>
      <c r="G116" s="175"/>
      <c r="H116" s="88"/>
      <c r="I116" s="175"/>
      <c r="J116" s="126"/>
      <c r="K116" s="189"/>
      <c r="L116" s="126"/>
      <c r="M116" s="189"/>
      <c r="N116" s="308"/>
      <c r="O116" s="125"/>
      <c r="P116" s="308"/>
      <c r="Q116" s="298"/>
      <c r="R116" s="308"/>
      <c r="S116" s="280"/>
      <c r="T116" s="119"/>
      <c r="U116" s="264"/>
      <c r="V116" s="264"/>
    </row>
    <row r="117" spans="1:22" ht="13.5" hidden="1" outlineLevel="1" thickBot="1" x14ac:dyDescent="0.25">
      <c r="A117" s="566"/>
      <c r="B117" s="656"/>
      <c r="C117" s="299" t="s">
        <v>472</v>
      </c>
      <c r="D117" s="364"/>
      <c r="E117" s="237"/>
      <c r="F117" s="364"/>
      <c r="G117" s="237"/>
      <c r="H117" s="364"/>
      <c r="I117" s="237"/>
      <c r="J117" s="272"/>
      <c r="K117" s="191"/>
      <c r="L117" s="272"/>
      <c r="M117" s="191"/>
      <c r="N117" s="267">
        <v>2</v>
      </c>
      <c r="O117" s="292">
        <f>N117*1.6</f>
        <v>3.2</v>
      </c>
      <c r="P117" s="267">
        <v>4</v>
      </c>
      <c r="Q117" s="292">
        <f>P117*1.6</f>
        <v>6.4</v>
      </c>
      <c r="R117" s="267"/>
      <c r="S117" s="271"/>
      <c r="T117" s="159"/>
      <c r="U117" s="264"/>
      <c r="V117" s="264"/>
    </row>
    <row r="118" spans="1:22" ht="13.5" hidden="1" outlineLevel="1" thickBot="1" x14ac:dyDescent="0.25">
      <c r="A118" s="566"/>
      <c r="B118" s="273"/>
      <c r="C118" s="286" t="s">
        <v>78</v>
      </c>
      <c r="D118" s="217"/>
      <c r="E118" s="176"/>
      <c r="F118" s="217"/>
      <c r="G118" s="176"/>
      <c r="H118" s="217"/>
      <c r="I118" s="176"/>
      <c r="J118" s="63"/>
      <c r="K118" s="190"/>
      <c r="L118" s="63"/>
      <c r="M118" s="190"/>
      <c r="N118" s="290"/>
      <c r="O118" s="296" t="s">
        <v>5</v>
      </c>
      <c r="P118" s="290"/>
      <c r="Q118" s="296">
        <f>1*$M$6</f>
        <v>0.5</v>
      </c>
      <c r="R118" s="290"/>
      <c r="S118" s="296" t="s">
        <v>5</v>
      </c>
      <c r="T118" s="97"/>
      <c r="U118" s="264"/>
      <c r="V118" s="264"/>
    </row>
    <row r="119" spans="1:22" ht="13.5" hidden="1" outlineLevel="1" thickBot="1" x14ac:dyDescent="0.25">
      <c r="A119" s="566"/>
      <c r="B119" s="273"/>
      <c r="C119" s="266" t="s">
        <v>281</v>
      </c>
      <c r="D119" s="217"/>
      <c r="E119" s="176"/>
      <c r="F119" s="67"/>
      <c r="G119" s="236"/>
      <c r="H119" s="67"/>
      <c r="I119" s="236"/>
      <c r="J119" s="120"/>
      <c r="K119" s="192"/>
      <c r="L119" s="120"/>
      <c r="M119" s="192"/>
      <c r="N119" s="291"/>
      <c r="O119" s="297">
        <f>N117*$N$6</f>
        <v>0.3</v>
      </c>
      <c r="P119" s="291"/>
      <c r="Q119" s="297">
        <f>(4+3+3+2+5+3)*$P$6</f>
        <v>3</v>
      </c>
      <c r="R119" s="291"/>
      <c r="S119" s="297">
        <f>R114*$R$6</f>
        <v>0.3</v>
      </c>
      <c r="T119" s="106"/>
      <c r="U119" s="264"/>
      <c r="V119" s="264"/>
    </row>
    <row r="120" spans="1:22" ht="13.5" hidden="1" outlineLevel="1" thickBot="1" x14ac:dyDescent="0.25">
      <c r="A120" s="566"/>
      <c r="B120" s="273"/>
      <c r="C120" s="266" t="s">
        <v>419</v>
      </c>
      <c r="D120" s="217"/>
      <c r="E120" s="176"/>
      <c r="F120" s="67"/>
      <c r="G120" s="236"/>
      <c r="H120" s="67"/>
      <c r="I120" s="236"/>
      <c r="J120" s="120"/>
      <c r="K120" s="192"/>
      <c r="L120" s="120"/>
      <c r="M120" s="192"/>
      <c r="N120" s="291"/>
      <c r="O120" s="297" t="s">
        <v>5</v>
      </c>
      <c r="P120" s="291"/>
      <c r="Q120" s="297">
        <f>P114*$Q$6</f>
        <v>1.25</v>
      </c>
      <c r="R120" s="291"/>
      <c r="S120" s="297">
        <f>R114*$S$6</f>
        <v>0.5</v>
      </c>
      <c r="T120" s="106"/>
      <c r="U120" s="264"/>
      <c r="V120" s="264"/>
    </row>
    <row r="121" spans="1:22" ht="13.5" hidden="1" outlineLevel="1" thickBot="1" x14ac:dyDescent="0.25">
      <c r="A121" s="566"/>
      <c r="B121" s="285"/>
      <c r="C121" s="303" t="s">
        <v>420</v>
      </c>
      <c r="D121" s="311"/>
      <c r="E121" s="312"/>
      <c r="F121" s="311"/>
      <c r="G121" s="312"/>
      <c r="H121" s="311"/>
      <c r="I121" s="312"/>
      <c r="J121" s="282"/>
      <c r="K121" s="313"/>
      <c r="L121" s="282"/>
      <c r="M121" s="313"/>
      <c r="N121" s="293"/>
      <c r="O121" s="304">
        <f>N117*$O$6</f>
        <v>0.3</v>
      </c>
      <c r="P121" s="293"/>
      <c r="Q121" s="304">
        <f>P117*$P$6</f>
        <v>0.6</v>
      </c>
      <c r="R121" s="293"/>
      <c r="S121" s="304" t="s">
        <v>5</v>
      </c>
      <c r="T121" s="275"/>
      <c r="U121" s="264"/>
      <c r="V121" s="264"/>
    </row>
    <row r="122" spans="1:22" ht="13.5" hidden="1" outlineLevel="1" thickBot="1" x14ac:dyDescent="0.25">
      <c r="A122" s="565" t="s">
        <v>83</v>
      </c>
      <c r="B122" s="679" t="s">
        <v>416</v>
      </c>
      <c r="C122" s="284" t="s">
        <v>57</v>
      </c>
      <c r="D122" s="102"/>
      <c r="E122" s="278"/>
      <c r="F122" s="102"/>
      <c r="G122" s="278"/>
      <c r="H122" s="102"/>
      <c r="I122" s="278"/>
      <c r="J122" s="137"/>
      <c r="K122" s="279"/>
      <c r="L122" s="137"/>
      <c r="M122" s="279"/>
      <c r="N122" s="294"/>
      <c r="O122" s="280"/>
      <c r="P122" s="294"/>
      <c r="Q122" s="280">
        <v>6.8</v>
      </c>
      <c r="R122" s="294"/>
      <c r="S122" s="280"/>
      <c r="T122" s="104"/>
      <c r="U122" s="264"/>
      <c r="V122" s="264"/>
    </row>
    <row r="123" spans="1:22" ht="13.5" hidden="1" outlineLevel="1" thickBot="1" x14ac:dyDescent="0.25">
      <c r="A123" s="566"/>
      <c r="B123" s="656"/>
      <c r="C123" s="299" t="s">
        <v>472</v>
      </c>
      <c r="D123" s="364"/>
      <c r="E123" s="237"/>
      <c r="F123" s="364"/>
      <c r="G123" s="237"/>
      <c r="H123" s="364"/>
      <c r="I123" s="237"/>
      <c r="J123" s="301"/>
      <c r="K123" s="191"/>
      <c r="L123" s="301"/>
      <c r="M123" s="191"/>
      <c r="N123" s="267"/>
      <c r="O123" s="292"/>
      <c r="P123" s="307"/>
      <c r="Q123" s="302"/>
      <c r="R123" s="307"/>
      <c r="S123" s="302"/>
      <c r="T123" s="159">
        <v>4</v>
      </c>
      <c r="U123" s="264"/>
      <c r="V123" s="264"/>
    </row>
    <row r="124" spans="1:22" ht="14.25" hidden="1" outlineLevel="1" thickTop="1" thickBot="1" x14ac:dyDescent="0.25">
      <c r="A124" s="566"/>
      <c r="B124" s="654" t="s">
        <v>417</v>
      </c>
      <c r="C124" s="283" t="s">
        <v>57</v>
      </c>
      <c r="D124" s="88"/>
      <c r="E124" s="175"/>
      <c r="F124" s="88"/>
      <c r="G124" s="175"/>
      <c r="H124" s="88"/>
      <c r="I124" s="175"/>
      <c r="J124" s="118"/>
      <c r="K124" s="189"/>
      <c r="L124" s="118"/>
      <c r="M124" s="189"/>
      <c r="N124" s="309"/>
      <c r="O124" s="298"/>
      <c r="P124" s="365">
        <v>2</v>
      </c>
      <c r="Q124" s="298">
        <f>1.7+0.3*P124</f>
        <v>2.2999999999999998</v>
      </c>
      <c r="R124" s="365">
        <v>2</v>
      </c>
      <c r="S124" s="280">
        <f>3.7+0.3*R124</f>
        <v>4.3</v>
      </c>
      <c r="T124" s="119"/>
      <c r="U124" s="264"/>
      <c r="V124" s="264"/>
    </row>
    <row r="125" spans="1:22" ht="13.5" hidden="1" outlineLevel="1" thickBot="1" x14ac:dyDescent="0.25">
      <c r="A125" s="566"/>
      <c r="B125" s="656"/>
      <c r="C125" s="299" t="s">
        <v>472</v>
      </c>
      <c r="D125" s="364"/>
      <c r="E125" s="237"/>
      <c r="F125" s="364"/>
      <c r="G125" s="237"/>
      <c r="H125" s="364"/>
      <c r="I125" s="237"/>
      <c r="J125" s="301"/>
      <c r="K125" s="191"/>
      <c r="L125" s="301"/>
      <c r="M125" s="191"/>
      <c r="N125" s="267"/>
      <c r="O125" s="292"/>
      <c r="P125" s="307"/>
      <c r="Q125" s="302"/>
      <c r="R125" s="307"/>
      <c r="S125" s="302"/>
      <c r="T125" s="159"/>
      <c r="U125" s="264"/>
      <c r="V125" s="264"/>
    </row>
    <row r="126" spans="1:22" ht="14.25" hidden="1" outlineLevel="1" thickTop="1" thickBot="1" x14ac:dyDescent="0.25">
      <c r="A126" s="566"/>
      <c r="B126" s="654" t="s">
        <v>418</v>
      </c>
      <c r="C126" s="283" t="s">
        <v>57</v>
      </c>
      <c r="D126" s="88"/>
      <c r="E126" s="175"/>
      <c r="F126" s="88"/>
      <c r="G126" s="175"/>
      <c r="H126" s="88"/>
      <c r="I126" s="175"/>
      <c r="J126" s="126"/>
      <c r="K126" s="189"/>
      <c r="L126" s="126"/>
      <c r="M126" s="189"/>
      <c r="N126" s="308"/>
      <c r="O126" s="125"/>
      <c r="P126" s="308"/>
      <c r="Q126" s="298"/>
      <c r="R126" s="308"/>
      <c r="S126" s="280"/>
      <c r="T126" s="119"/>
      <c r="U126" s="264"/>
      <c r="V126" s="264"/>
    </row>
    <row r="127" spans="1:22" ht="13.5" hidden="1" outlineLevel="1" thickBot="1" x14ac:dyDescent="0.25">
      <c r="A127" s="566"/>
      <c r="B127" s="656"/>
      <c r="C127" s="299" t="s">
        <v>472</v>
      </c>
      <c r="D127" s="364"/>
      <c r="E127" s="237"/>
      <c r="F127" s="364"/>
      <c r="G127" s="237"/>
      <c r="H127" s="364"/>
      <c r="I127" s="237"/>
      <c r="J127" s="272"/>
      <c r="K127" s="191"/>
      <c r="L127" s="272"/>
      <c r="M127" s="191"/>
      <c r="N127" s="267">
        <v>2</v>
      </c>
      <c r="O127" s="292">
        <f>N127*1.6</f>
        <v>3.2</v>
      </c>
      <c r="P127" s="267">
        <v>2</v>
      </c>
      <c r="Q127" s="292">
        <f>P127*1.6</f>
        <v>3.2</v>
      </c>
      <c r="R127" s="267"/>
      <c r="S127" s="271"/>
      <c r="T127" s="159"/>
      <c r="U127" s="264"/>
      <c r="V127" s="264"/>
    </row>
    <row r="128" spans="1:22" ht="13.5" hidden="1" outlineLevel="1" thickBot="1" x14ac:dyDescent="0.25">
      <c r="A128" s="566"/>
      <c r="B128" s="273"/>
      <c r="C128" s="286" t="s">
        <v>78</v>
      </c>
      <c r="D128" s="217"/>
      <c r="E128" s="176"/>
      <c r="F128" s="217"/>
      <c r="G128" s="176"/>
      <c r="H128" s="217"/>
      <c r="I128" s="176"/>
      <c r="J128" s="63"/>
      <c r="K128" s="190"/>
      <c r="L128" s="63"/>
      <c r="M128" s="190"/>
      <c r="N128" s="290"/>
      <c r="O128" s="296" t="s">
        <v>5</v>
      </c>
      <c r="P128" s="290"/>
      <c r="Q128" s="296">
        <f>1*$M$6</f>
        <v>0.5</v>
      </c>
      <c r="R128" s="290"/>
      <c r="S128" s="296" t="s">
        <v>5</v>
      </c>
      <c r="T128" s="97"/>
      <c r="U128" s="264"/>
      <c r="V128" s="264"/>
    </row>
    <row r="129" spans="1:22" ht="13.5" hidden="1" outlineLevel="1" thickBot="1" x14ac:dyDescent="0.25">
      <c r="A129" s="566"/>
      <c r="B129" s="273"/>
      <c r="C129" s="266" t="s">
        <v>281</v>
      </c>
      <c r="D129" s="217"/>
      <c r="E129" s="176"/>
      <c r="F129" s="67"/>
      <c r="G129" s="236"/>
      <c r="H129" s="67"/>
      <c r="I129" s="236"/>
      <c r="J129" s="120"/>
      <c r="K129" s="192"/>
      <c r="L129" s="120"/>
      <c r="M129" s="192"/>
      <c r="N129" s="291"/>
      <c r="O129" s="297">
        <f>N127*$N$6</f>
        <v>0.3</v>
      </c>
      <c r="P129" s="291"/>
      <c r="Q129" s="297">
        <f>(4+3+2+2)*$P$6</f>
        <v>1.65</v>
      </c>
      <c r="R129" s="291"/>
      <c r="S129" s="297">
        <f>R124*$R$6</f>
        <v>0.3</v>
      </c>
      <c r="T129" s="106"/>
      <c r="U129" s="264"/>
      <c r="V129" s="264"/>
    </row>
    <row r="130" spans="1:22" ht="13.5" hidden="1" outlineLevel="1" thickBot="1" x14ac:dyDescent="0.25">
      <c r="A130" s="566"/>
      <c r="B130" s="273"/>
      <c r="C130" s="266" t="s">
        <v>419</v>
      </c>
      <c r="D130" s="217"/>
      <c r="E130" s="176"/>
      <c r="F130" s="67"/>
      <c r="G130" s="236"/>
      <c r="H130" s="67"/>
      <c r="I130" s="236"/>
      <c r="J130" s="120"/>
      <c r="K130" s="192"/>
      <c r="L130" s="120"/>
      <c r="M130" s="192"/>
      <c r="N130" s="291"/>
      <c r="O130" s="297" t="s">
        <v>5</v>
      </c>
      <c r="P130" s="291"/>
      <c r="Q130" s="297">
        <f>P124*$Q$6</f>
        <v>0.5</v>
      </c>
      <c r="R130" s="291"/>
      <c r="S130" s="297">
        <f>R124*$S$6</f>
        <v>0.5</v>
      </c>
      <c r="T130" s="106"/>
      <c r="U130" s="264"/>
      <c r="V130" s="264"/>
    </row>
    <row r="131" spans="1:22" ht="13.5" hidden="1" outlineLevel="1" thickBot="1" x14ac:dyDescent="0.25">
      <c r="A131" s="566"/>
      <c r="B131" s="285"/>
      <c r="C131" s="303" t="s">
        <v>420</v>
      </c>
      <c r="D131" s="311"/>
      <c r="E131" s="312"/>
      <c r="F131" s="311"/>
      <c r="G131" s="312"/>
      <c r="H131" s="311"/>
      <c r="I131" s="312"/>
      <c r="J131" s="282"/>
      <c r="K131" s="313"/>
      <c r="L131" s="282"/>
      <c r="M131" s="313"/>
      <c r="N131" s="293"/>
      <c r="O131" s="304">
        <f>N127*$O$6</f>
        <v>0.3</v>
      </c>
      <c r="P131" s="293"/>
      <c r="Q131" s="304">
        <f>P127*$P$6</f>
        <v>0.3</v>
      </c>
      <c r="R131" s="293"/>
      <c r="S131" s="304" t="s">
        <v>5</v>
      </c>
      <c r="T131" s="275"/>
      <c r="U131" s="264"/>
      <c r="V131" s="264"/>
    </row>
    <row r="132" spans="1:22" ht="24" customHeight="1" collapsed="1" thickTop="1" thickBot="1" x14ac:dyDescent="0.25">
      <c r="A132" s="571" t="s">
        <v>473</v>
      </c>
      <c r="B132" s="572"/>
      <c r="C132" s="111"/>
      <c r="D132" s="113"/>
      <c r="E132" s="318">
        <f>SUM(E52:E131)*14</f>
        <v>0</v>
      </c>
      <c r="F132" s="113"/>
      <c r="G132" s="318">
        <f>SUM(G52:G131)*14</f>
        <v>0</v>
      </c>
      <c r="H132" s="113"/>
      <c r="I132" s="318">
        <f>SUM(I52:I131)*14</f>
        <v>0</v>
      </c>
      <c r="J132" s="113"/>
      <c r="K132" s="318">
        <f>SUM(K52:K131)*14</f>
        <v>0</v>
      </c>
      <c r="L132" s="113"/>
      <c r="M132" s="318">
        <f>SUM(M52:M131)*14</f>
        <v>0</v>
      </c>
      <c r="N132" s="113"/>
      <c r="O132" s="318">
        <f>SUM(O52:O131)*14</f>
        <v>399.00000000000011</v>
      </c>
      <c r="P132" s="113"/>
      <c r="Q132" s="318">
        <f>SUM(Q52:Q131)*14</f>
        <v>2328.2000000000007</v>
      </c>
      <c r="R132" s="113"/>
      <c r="S132" s="318">
        <f>SUM(S52:S131)*14</f>
        <v>543.19999999999982</v>
      </c>
      <c r="T132" s="332">
        <f>SUM(T52:T131)*14</f>
        <v>504</v>
      </c>
      <c r="U132" s="264"/>
      <c r="V132" s="264"/>
    </row>
    <row r="133" spans="1:22" ht="12.75" hidden="1" customHeight="1" outlineLevel="1" thickTop="1" thickBot="1" x14ac:dyDescent="0.25">
      <c r="A133" s="565" t="s">
        <v>227</v>
      </c>
      <c r="B133" s="679" t="s">
        <v>416</v>
      </c>
      <c r="C133" s="284" t="s">
        <v>57</v>
      </c>
      <c r="D133" s="102"/>
      <c r="E133" s="278"/>
      <c r="F133" s="102"/>
      <c r="G133" s="278"/>
      <c r="H133" s="102"/>
      <c r="I133" s="278"/>
      <c r="J133" s="137"/>
      <c r="K133" s="279"/>
      <c r="L133" s="137"/>
      <c r="M133" s="279"/>
      <c r="N133" s="294"/>
      <c r="O133" s="280"/>
      <c r="P133" s="294"/>
      <c r="Q133" s="280">
        <v>11.7</v>
      </c>
      <c r="R133" s="294"/>
      <c r="S133" s="280"/>
      <c r="T133" s="104"/>
      <c r="U133" s="264"/>
      <c r="V133" s="264"/>
    </row>
    <row r="134" spans="1:22" ht="12.75" hidden="1" customHeight="1" outlineLevel="1" thickTop="1" thickBot="1" x14ac:dyDescent="0.25">
      <c r="A134" s="566"/>
      <c r="B134" s="656"/>
      <c r="C134" s="299" t="s">
        <v>472</v>
      </c>
      <c r="D134" s="364"/>
      <c r="E134" s="237"/>
      <c r="F134" s="364"/>
      <c r="G134" s="237"/>
      <c r="H134" s="364"/>
      <c r="I134" s="237"/>
      <c r="J134" s="301"/>
      <c r="K134" s="191"/>
      <c r="L134" s="301"/>
      <c r="M134" s="191"/>
      <c r="N134" s="267"/>
      <c r="O134" s="292"/>
      <c r="P134" s="307"/>
      <c r="Q134" s="302"/>
      <c r="R134" s="307"/>
      <c r="S134" s="302"/>
      <c r="T134" s="159">
        <v>6</v>
      </c>
      <c r="U134" s="264"/>
      <c r="V134" s="264"/>
    </row>
    <row r="135" spans="1:22" ht="12.75" hidden="1" customHeight="1" outlineLevel="1" thickTop="1" thickBot="1" x14ac:dyDescent="0.25">
      <c r="A135" s="566"/>
      <c r="B135" s="654" t="s">
        <v>417</v>
      </c>
      <c r="C135" s="283" t="s">
        <v>57</v>
      </c>
      <c r="D135" s="88"/>
      <c r="E135" s="175"/>
      <c r="F135" s="88"/>
      <c r="G135" s="175"/>
      <c r="H135" s="88"/>
      <c r="I135" s="175"/>
      <c r="J135" s="118"/>
      <c r="K135" s="189"/>
      <c r="L135" s="118"/>
      <c r="M135" s="189"/>
      <c r="N135" s="309"/>
      <c r="O135" s="298"/>
      <c r="P135" s="365">
        <v>3</v>
      </c>
      <c r="Q135" s="298">
        <f>2.2+0.3*P135</f>
        <v>3.1</v>
      </c>
      <c r="R135" s="365">
        <v>3</v>
      </c>
      <c r="S135" s="280">
        <f>6.2+0.3*R135</f>
        <v>7.1</v>
      </c>
      <c r="T135" s="119"/>
      <c r="U135" s="264"/>
      <c r="V135" s="264"/>
    </row>
    <row r="136" spans="1:22" ht="12.75" hidden="1" customHeight="1" outlineLevel="1" thickTop="1" thickBot="1" x14ac:dyDescent="0.25">
      <c r="A136" s="566"/>
      <c r="B136" s="656"/>
      <c r="C136" s="299" t="s">
        <v>472</v>
      </c>
      <c r="D136" s="364"/>
      <c r="E136" s="237"/>
      <c r="F136" s="364"/>
      <c r="G136" s="237"/>
      <c r="H136" s="364"/>
      <c r="I136" s="237"/>
      <c r="J136" s="301"/>
      <c r="K136" s="191"/>
      <c r="L136" s="301"/>
      <c r="M136" s="191"/>
      <c r="N136" s="267"/>
      <c r="O136" s="292"/>
      <c r="P136" s="307"/>
      <c r="Q136" s="302"/>
      <c r="R136" s="307"/>
      <c r="S136" s="302"/>
      <c r="T136" s="159"/>
      <c r="U136" s="264"/>
      <c r="V136" s="264"/>
    </row>
    <row r="137" spans="1:22" ht="12.75" hidden="1" customHeight="1" outlineLevel="1" thickTop="1" thickBot="1" x14ac:dyDescent="0.25">
      <c r="A137" s="566"/>
      <c r="B137" s="654" t="s">
        <v>418</v>
      </c>
      <c r="C137" s="283" t="s">
        <v>57</v>
      </c>
      <c r="D137" s="88"/>
      <c r="E137" s="175"/>
      <c r="F137" s="88"/>
      <c r="G137" s="175"/>
      <c r="H137" s="88"/>
      <c r="I137" s="175"/>
      <c r="J137" s="126"/>
      <c r="K137" s="189"/>
      <c r="L137" s="126"/>
      <c r="M137" s="189"/>
      <c r="N137" s="308"/>
      <c r="O137" s="125"/>
      <c r="P137" s="308"/>
      <c r="Q137" s="298"/>
      <c r="R137" s="308"/>
      <c r="S137" s="280"/>
      <c r="T137" s="119"/>
      <c r="U137" s="264"/>
      <c r="V137" s="264"/>
    </row>
    <row r="138" spans="1:22" ht="12.75" hidden="1" customHeight="1" outlineLevel="1" thickTop="1" thickBot="1" x14ac:dyDescent="0.25">
      <c r="A138" s="566"/>
      <c r="B138" s="656"/>
      <c r="C138" s="299" t="s">
        <v>472</v>
      </c>
      <c r="D138" s="364"/>
      <c r="E138" s="237"/>
      <c r="F138" s="364"/>
      <c r="G138" s="237"/>
      <c r="H138" s="364"/>
      <c r="I138" s="237"/>
      <c r="J138" s="272"/>
      <c r="K138" s="191"/>
      <c r="L138" s="272"/>
      <c r="M138" s="191"/>
      <c r="N138" s="267">
        <v>2</v>
      </c>
      <c r="O138" s="292">
        <f>N138*1.9</f>
        <v>3.8</v>
      </c>
      <c r="P138" s="267">
        <v>4</v>
      </c>
      <c r="Q138" s="292">
        <f>P138*1.9</f>
        <v>7.6</v>
      </c>
      <c r="R138" s="267"/>
      <c r="S138" s="271"/>
      <c r="T138" s="159"/>
      <c r="U138" s="264"/>
      <c r="V138" s="264"/>
    </row>
    <row r="139" spans="1:22" ht="12.75" hidden="1" customHeight="1" outlineLevel="1" thickTop="1" thickBot="1" x14ac:dyDescent="0.25">
      <c r="A139" s="566"/>
      <c r="B139" s="273"/>
      <c r="C139" s="286" t="s">
        <v>78</v>
      </c>
      <c r="D139" s="217"/>
      <c r="E139" s="176"/>
      <c r="F139" s="217"/>
      <c r="G139" s="176"/>
      <c r="H139" s="217"/>
      <c r="I139" s="176"/>
      <c r="J139" s="63"/>
      <c r="K139" s="190"/>
      <c r="L139" s="63"/>
      <c r="M139" s="190"/>
      <c r="N139" s="290"/>
      <c r="O139" s="296" t="s">
        <v>5</v>
      </c>
      <c r="P139" s="290"/>
      <c r="Q139" s="296">
        <f>1*$M$6</f>
        <v>0.5</v>
      </c>
      <c r="R139" s="290"/>
      <c r="S139" s="296" t="s">
        <v>5</v>
      </c>
      <c r="T139" s="97"/>
      <c r="U139" s="264"/>
      <c r="V139" s="264"/>
    </row>
    <row r="140" spans="1:22" ht="12.75" hidden="1" customHeight="1" outlineLevel="1" thickTop="1" thickBot="1" x14ac:dyDescent="0.25">
      <c r="A140" s="566"/>
      <c r="B140" s="273"/>
      <c r="C140" s="266" t="s">
        <v>281</v>
      </c>
      <c r="D140" s="217"/>
      <c r="E140" s="176"/>
      <c r="F140" s="67"/>
      <c r="G140" s="236"/>
      <c r="H140" s="67"/>
      <c r="I140" s="236"/>
      <c r="J140" s="120"/>
      <c r="K140" s="192"/>
      <c r="L140" s="120"/>
      <c r="M140" s="192"/>
      <c r="N140" s="291"/>
      <c r="O140" s="297">
        <f>N138*$N$6</f>
        <v>0.3</v>
      </c>
      <c r="P140" s="291"/>
      <c r="Q140" s="297">
        <f>(4+3+3+2+5+2)*$P$6</f>
        <v>2.85</v>
      </c>
      <c r="R140" s="291"/>
      <c r="S140" s="297">
        <f>R135*$R$6</f>
        <v>0.44999999999999996</v>
      </c>
      <c r="T140" s="106"/>
      <c r="U140" s="264"/>
      <c r="V140" s="264"/>
    </row>
    <row r="141" spans="1:22" ht="12.75" hidden="1" customHeight="1" outlineLevel="1" thickTop="1" thickBot="1" x14ac:dyDescent="0.25">
      <c r="A141" s="566"/>
      <c r="B141" s="273"/>
      <c r="C141" s="266" t="s">
        <v>419</v>
      </c>
      <c r="D141" s="217"/>
      <c r="E141" s="176"/>
      <c r="F141" s="67"/>
      <c r="G141" s="236"/>
      <c r="H141" s="67"/>
      <c r="I141" s="236"/>
      <c r="J141" s="120"/>
      <c r="K141" s="192"/>
      <c r="L141" s="120"/>
      <c r="M141" s="192"/>
      <c r="N141" s="291"/>
      <c r="O141" s="297" t="s">
        <v>5</v>
      </c>
      <c r="P141" s="291"/>
      <c r="Q141" s="297">
        <f>P135*$Q$6</f>
        <v>0.75</v>
      </c>
      <c r="R141" s="291"/>
      <c r="S141" s="297">
        <f>R135*$S$6</f>
        <v>0.75</v>
      </c>
      <c r="T141" s="106"/>
      <c r="U141" s="264"/>
      <c r="V141" s="264"/>
    </row>
    <row r="142" spans="1:22" ht="12.75" hidden="1" customHeight="1" outlineLevel="1" thickTop="1" thickBot="1" x14ac:dyDescent="0.25">
      <c r="A142" s="567"/>
      <c r="B142" s="285"/>
      <c r="C142" s="303" t="s">
        <v>420</v>
      </c>
      <c r="D142" s="311"/>
      <c r="E142" s="312"/>
      <c r="F142" s="311"/>
      <c r="G142" s="312"/>
      <c r="H142" s="311"/>
      <c r="I142" s="312"/>
      <c r="J142" s="282"/>
      <c r="K142" s="313"/>
      <c r="L142" s="282"/>
      <c r="M142" s="313"/>
      <c r="N142" s="293"/>
      <c r="O142" s="304">
        <f>N138*$O$6</f>
        <v>0.3</v>
      </c>
      <c r="P142" s="293"/>
      <c r="Q142" s="304">
        <f>P138*$P$6</f>
        <v>0.6</v>
      </c>
      <c r="R142" s="293"/>
      <c r="S142" s="304" t="s">
        <v>5</v>
      </c>
      <c r="T142" s="275"/>
      <c r="U142" s="264"/>
      <c r="V142" s="264"/>
    </row>
    <row r="143" spans="1:22" ht="12.75" hidden="1" customHeight="1" outlineLevel="1" thickTop="1" thickBot="1" x14ac:dyDescent="0.25">
      <c r="A143" s="565" t="s">
        <v>279</v>
      </c>
      <c r="B143" s="679" t="s">
        <v>416</v>
      </c>
      <c r="C143" s="284" t="s">
        <v>57</v>
      </c>
      <c r="D143" s="102"/>
      <c r="E143" s="278"/>
      <c r="F143" s="102"/>
      <c r="G143" s="278"/>
      <c r="H143" s="102"/>
      <c r="I143" s="278"/>
      <c r="J143" s="137"/>
      <c r="K143" s="279"/>
      <c r="L143" s="137"/>
      <c r="M143" s="279"/>
      <c r="N143" s="294"/>
      <c r="O143" s="280"/>
      <c r="P143" s="294"/>
      <c r="Q143" s="280">
        <v>8.5</v>
      </c>
      <c r="R143" s="294"/>
      <c r="S143" s="280"/>
      <c r="T143" s="104"/>
      <c r="U143" s="264"/>
      <c r="V143" s="264"/>
    </row>
    <row r="144" spans="1:22" ht="12.75" hidden="1" customHeight="1" outlineLevel="1" thickTop="1" thickBot="1" x14ac:dyDescent="0.25">
      <c r="A144" s="566"/>
      <c r="B144" s="656"/>
      <c r="C144" s="299" t="s">
        <v>472</v>
      </c>
      <c r="D144" s="364"/>
      <c r="E144" s="237"/>
      <c r="F144" s="364"/>
      <c r="G144" s="237"/>
      <c r="H144" s="364"/>
      <c r="I144" s="237"/>
      <c r="J144" s="301"/>
      <c r="K144" s="191"/>
      <c r="L144" s="301"/>
      <c r="M144" s="191"/>
      <c r="N144" s="267"/>
      <c r="O144" s="292"/>
      <c r="P144" s="307"/>
      <c r="Q144" s="302"/>
      <c r="R144" s="307"/>
      <c r="S144" s="302"/>
      <c r="T144" s="159">
        <v>4</v>
      </c>
      <c r="U144" s="264"/>
      <c r="V144" s="264"/>
    </row>
    <row r="145" spans="1:22" ht="12.75" hidden="1" customHeight="1" outlineLevel="1" thickTop="1" thickBot="1" x14ac:dyDescent="0.25">
      <c r="A145" s="566"/>
      <c r="B145" s="654" t="s">
        <v>417</v>
      </c>
      <c r="C145" s="283" t="s">
        <v>57</v>
      </c>
      <c r="D145" s="88"/>
      <c r="E145" s="175"/>
      <c r="F145" s="88"/>
      <c r="G145" s="175"/>
      <c r="H145" s="88"/>
      <c r="I145" s="175"/>
      <c r="J145" s="118"/>
      <c r="K145" s="189"/>
      <c r="L145" s="118"/>
      <c r="M145" s="189"/>
      <c r="N145" s="309"/>
      <c r="O145" s="298"/>
      <c r="P145" s="365">
        <v>5</v>
      </c>
      <c r="Q145" s="298">
        <f>6.8+0.3*P145</f>
        <v>8.3000000000000007</v>
      </c>
      <c r="R145" s="365">
        <v>1</v>
      </c>
      <c r="S145" s="280">
        <f>1.8+0.3*R145</f>
        <v>2.1</v>
      </c>
      <c r="T145" s="119"/>
      <c r="U145" s="264"/>
      <c r="V145" s="264"/>
    </row>
    <row r="146" spans="1:22" ht="12.75" hidden="1" customHeight="1" outlineLevel="1" thickTop="1" thickBot="1" x14ac:dyDescent="0.25">
      <c r="A146" s="566"/>
      <c r="B146" s="656"/>
      <c r="C146" s="299" t="s">
        <v>472</v>
      </c>
      <c r="D146" s="364"/>
      <c r="E146" s="237"/>
      <c r="F146" s="364"/>
      <c r="G146" s="237"/>
      <c r="H146" s="364"/>
      <c r="I146" s="237"/>
      <c r="J146" s="301"/>
      <c r="K146" s="191"/>
      <c r="L146" s="301"/>
      <c r="M146" s="191"/>
      <c r="N146" s="267"/>
      <c r="O146" s="292"/>
      <c r="P146" s="307"/>
      <c r="Q146" s="302"/>
      <c r="R146" s="307"/>
      <c r="S146" s="302"/>
      <c r="T146" s="159"/>
      <c r="U146" s="264"/>
      <c r="V146" s="264"/>
    </row>
    <row r="147" spans="1:22" ht="12.75" hidden="1" customHeight="1" outlineLevel="1" thickTop="1" thickBot="1" x14ac:dyDescent="0.25">
      <c r="A147" s="566"/>
      <c r="B147" s="654" t="s">
        <v>418</v>
      </c>
      <c r="C147" s="283" t="s">
        <v>57</v>
      </c>
      <c r="D147" s="88"/>
      <c r="E147" s="175"/>
      <c r="F147" s="88"/>
      <c r="G147" s="175"/>
      <c r="H147" s="88"/>
      <c r="I147" s="175"/>
      <c r="J147" s="126"/>
      <c r="K147" s="189"/>
      <c r="L147" s="126"/>
      <c r="M147" s="189"/>
      <c r="N147" s="308"/>
      <c r="O147" s="125"/>
      <c r="P147" s="308"/>
      <c r="Q147" s="298"/>
      <c r="R147" s="308"/>
      <c r="S147" s="280"/>
      <c r="T147" s="119"/>
      <c r="U147" s="264"/>
      <c r="V147" s="264"/>
    </row>
    <row r="148" spans="1:22" ht="12.75" hidden="1" customHeight="1" outlineLevel="1" thickTop="1" thickBot="1" x14ac:dyDescent="0.25">
      <c r="A148" s="566"/>
      <c r="B148" s="656"/>
      <c r="C148" s="299" t="s">
        <v>472</v>
      </c>
      <c r="D148" s="364"/>
      <c r="E148" s="237"/>
      <c r="F148" s="364"/>
      <c r="G148" s="237"/>
      <c r="H148" s="364"/>
      <c r="I148" s="237"/>
      <c r="J148" s="272"/>
      <c r="K148" s="191"/>
      <c r="L148" s="272"/>
      <c r="M148" s="191"/>
      <c r="N148" s="267">
        <v>1</v>
      </c>
      <c r="O148" s="292">
        <f>N148*1.9</f>
        <v>1.9</v>
      </c>
      <c r="P148" s="267">
        <v>3</v>
      </c>
      <c r="Q148" s="292">
        <f>P148*1.9</f>
        <v>5.6999999999999993</v>
      </c>
      <c r="R148" s="267"/>
      <c r="S148" s="271"/>
      <c r="T148" s="159"/>
      <c r="U148" s="264"/>
      <c r="V148" s="264"/>
    </row>
    <row r="149" spans="1:22" ht="12.75" hidden="1" customHeight="1" outlineLevel="1" thickTop="1" thickBot="1" x14ac:dyDescent="0.25">
      <c r="A149" s="566"/>
      <c r="B149" s="273"/>
      <c r="C149" s="286" t="s">
        <v>78</v>
      </c>
      <c r="D149" s="217"/>
      <c r="E149" s="176"/>
      <c r="F149" s="217"/>
      <c r="G149" s="176"/>
      <c r="H149" s="217"/>
      <c r="I149" s="176"/>
      <c r="J149" s="63"/>
      <c r="K149" s="190"/>
      <c r="L149" s="63"/>
      <c r="M149" s="190"/>
      <c r="N149" s="290"/>
      <c r="O149" s="296" t="s">
        <v>5</v>
      </c>
      <c r="P149" s="290"/>
      <c r="Q149" s="296">
        <f>1*$M$6</f>
        <v>0.5</v>
      </c>
      <c r="R149" s="290"/>
      <c r="S149" s="296" t="s">
        <v>5</v>
      </c>
      <c r="T149" s="97"/>
      <c r="U149" s="264"/>
      <c r="V149" s="264"/>
    </row>
    <row r="150" spans="1:22" ht="12.75" hidden="1" customHeight="1" outlineLevel="1" thickTop="1" thickBot="1" x14ac:dyDescent="0.25">
      <c r="A150" s="566"/>
      <c r="B150" s="273"/>
      <c r="C150" s="266" t="s">
        <v>281</v>
      </c>
      <c r="D150" s="217"/>
      <c r="E150" s="176"/>
      <c r="F150" s="67"/>
      <c r="G150" s="236"/>
      <c r="H150" s="67"/>
      <c r="I150" s="236"/>
      <c r="J150" s="120"/>
      <c r="K150" s="192"/>
      <c r="L150" s="120"/>
      <c r="M150" s="192"/>
      <c r="N150" s="291"/>
      <c r="O150" s="297">
        <f>N148*$N$6</f>
        <v>0.15</v>
      </c>
      <c r="P150" s="291"/>
      <c r="Q150" s="297">
        <f>(3+5+3+4)*$P$6</f>
        <v>2.25</v>
      </c>
      <c r="R150" s="291"/>
      <c r="S150" s="297">
        <f>R145*$R$6</f>
        <v>0.15</v>
      </c>
      <c r="T150" s="106"/>
      <c r="U150" s="264"/>
      <c r="V150" s="264"/>
    </row>
    <row r="151" spans="1:22" ht="12.75" hidden="1" customHeight="1" outlineLevel="1" thickTop="1" thickBot="1" x14ac:dyDescent="0.25">
      <c r="A151" s="566"/>
      <c r="B151" s="273"/>
      <c r="C151" s="266" t="s">
        <v>419</v>
      </c>
      <c r="D151" s="217"/>
      <c r="E151" s="176"/>
      <c r="F151" s="67"/>
      <c r="G151" s="236"/>
      <c r="H151" s="67"/>
      <c r="I151" s="236"/>
      <c r="J151" s="120"/>
      <c r="K151" s="192"/>
      <c r="L151" s="120"/>
      <c r="M151" s="192"/>
      <c r="N151" s="291"/>
      <c r="O151" s="297" t="s">
        <v>5</v>
      </c>
      <c r="P151" s="291"/>
      <c r="Q151" s="297">
        <f>P145*$Q$6</f>
        <v>1.25</v>
      </c>
      <c r="R151" s="291"/>
      <c r="S151" s="297">
        <f>R145*$S$6</f>
        <v>0.25</v>
      </c>
      <c r="T151" s="106"/>
      <c r="U151" s="264"/>
      <c r="V151" s="264"/>
    </row>
    <row r="152" spans="1:22" ht="12.75" hidden="1" customHeight="1" outlineLevel="1" thickTop="1" thickBot="1" x14ac:dyDescent="0.25">
      <c r="A152" s="566"/>
      <c r="B152" s="285"/>
      <c r="C152" s="303" t="s">
        <v>420</v>
      </c>
      <c r="D152" s="311"/>
      <c r="E152" s="312"/>
      <c r="F152" s="311"/>
      <c r="G152" s="312"/>
      <c r="H152" s="311"/>
      <c r="I152" s="312"/>
      <c r="J152" s="282"/>
      <c r="K152" s="313"/>
      <c r="L152" s="282"/>
      <c r="M152" s="313"/>
      <c r="N152" s="293"/>
      <c r="O152" s="304">
        <f>N148*$O$6</f>
        <v>0.15</v>
      </c>
      <c r="P152" s="293"/>
      <c r="Q152" s="304">
        <f>P148*$P$6</f>
        <v>0.44999999999999996</v>
      </c>
      <c r="R152" s="293"/>
      <c r="S152" s="304" t="s">
        <v>5</v>
      </c>
      <c r="T152" s="275"/>
      <c r="U152" s="264"/>
      <c r="V152" s="264"/>
    </row>
    <row r="153" spans="1:22" ht="12.75" hidden="1" customHeight="1" outlineLevel="1" thickTop="1" thickBot="1" x14ac:dyDescent="0.25">
      <c r="A153" s="565" t="s">
        <v>278</v>
      </c>
      <c r="B153" s="679" t="s">
        <v>416</v>
      </c>
      <c r="C153" s="284" t="s">
        <v>57</v>
      </c>
      <c r="D153" s="102"/>
      <c r="E153" s="278"/>
      <c r="F153" s="102"/>
      <c r="G153" s="278"/>
      <c r="H153" s="102"/>
      <c r="I153" s="278"/>
      <c r="J153" s="137"/>
      <c r="K153" s="279"/>
      <c r="L153" s="137"/>
      <c r="M153" s="279"/>
      <c r="N153" s="294"/>
      <c r="O153" s="280"/>
      <c r="P153" s="294"/>
      <c r="Q153" s="280">
        <v>6.7</v>
      </c>
      <c r="R153" s="294"/>
      <c r="S153" s="280"/>
      <c r="T153" s="104"/>
      <c r="U153" s="264"/>
      <c r="V153" s="264"/>
    </row>
    <row r="154" spans="1:22" ht="12.75" hidden="1" customHeight="1" outlineLevel="1" thickTop="1" thickBot="1" x14ac:dyDescent="0.25">
      <c r="A154" s="566"/>
      <c r="B154" s="656"/>
      <c r="C154" s="299" t="s">
        <v>472</v>
      </c>
      <c r="D154" s="364"/>
      <c r="E154" s="237"/>
      <c r="F154" s="364"/>
      <c r="G154" s="237"/>
      <c r="H154" s="364"/>
      <c r="I154" s="237"/>
      <c r="J154" s="301"/>
      <c r="K154" s="191"/>
      <c r="L154" s="301"/>
      <c r="M154" s="191"/>
      <c r="N154" s="267"/>
      <c r="O154" s="292"/>
      <c r="P154" s="307"/>
      <c r="Q154" s="302"/>
      <c r="R154" s="307"/>
      <c r="S154" s="302"/>
      <c r="T154" s="159">
        <v>4</v>
      </c>
      <c r="U154" s="264"/>
      <c r="V154" s="264"/>
    </row>
    <row r="155" spans="1:22" ht="12.75" hidden="1" customHeight="1" outlineLevel="1" thickTop="1" thickBot="1" x14ac:dyDescent="0.25">
      <c r="A155" s="566"/>
      <c r="B155" s="654" t="s">
        <v>417</v>
      </c>
      <c r="C155" s="283" t="s">
        <v>57</v>
      </c>
      <c r="D155" s="88"/>
      <c r="E155" s="175"/>
      <c r="F155" s="88"/>
      <c r="G155" s="175"/>
      <c r="H155" s="88"/>
      <c r="I155" s="175"/>
      <c r="J155" s="118"/>
      <c r="K155" s="189"/>
      <c r="L155" s="118"/>
      <c r="M155" s="189"/>
      <c r="N155" s="309"/>
      <c r="O155" s="298"/>
      <c r="P155" s="365">
        <v>2</v>
      </c>
      <c r="Q155" s="298">
        <f>1.9+0.3*P155</f>
        <v>2.5</v>
      </c>
      <c r="R155" s="365">
        <v>2</v>
      </c>
      <c r="S155" s="280">
        <f>3.6+0.3*R155</f>
        <v>4.2</v>
      </c>
      <c r="T155" s="119"/>
      <c r="U155" s="264"/>
      <c r="V155" s="264"/>
    </row>
    <row r="156" spans="1:22" ht="12.75" hidden="1" customHeight="1" outlineLevel="1" thickTop="1" thickBot="1" x14ac:dyDescent="0.25">
      <c r="A156" s="566"/>
      <c r="B156" s="656"/>
      <c r="C156" s="299" t="s">
        <v>472</v>
      </c>
      <c r="D156" s="364"/>
      <c r="E156" s="237"/>
      <c r="F156" s="364"/>
      <c r="G156" s="237"/>
      <c r="H156" s="364"/>
      <c r="I156" s="237"/>
      <c r="J156" s="301"/>
      <c r="K156" s="191"/>
      <c r="L156" s="301"/>
      <c r="M156" s="191"/>
      <c r="N156" s="267"/>
      <c r="O156" s="292"/>
      <c r="P156" s="307"/>
      <c r="Q156" s="302"/>
      <c r="R156" s="307"/>
      <c r="S156" s="302"/>
      <c r="T156" s="159"/>
      <c r="U156" s="264"/>
      <c r="V156" s="264"/>
    </row>
    <row r="157" spans="1:22" ht="12.75" hidden="1" customHeight="1" outlineLevel="1" thickTop="1" thickBot="1" x14ac:dyDescent="0.25">
      <c r="A157" s="566"/>
      <c r="B157" s="654" t="s">
        <v>418</v>
      </c>
      <c r="C157" s="283" t="s">
        <v>57</v>
      </c>
      <c r="D157" s="88"/>
      <c r="E157" s="175"/>
      <c r="F157" s="88"/>
      <c r="G157" s="175"/>
      <c r="H157" s="88"/>
      <c r="I157" s="175"/>
      <c r="J157" s="126"/>
      <c r="K157" s="189"/>
      <c r="L157" s="126"/>
      <c r="M157" s="189"/>
      <c r="N157" s="308"/>
      <c r="O157" s="125"/>
      <c r="P157" s="308"/>
      <c r="Q157" s="298"/>
      <c r="R157" s="308"/>
      <c r="S157" s="280"/>
      <c r="T157" s="119"/>
      <c r="U157" s="264"/>
      <c r="V157" s="264"/>
    </row>
    <row r="158" spans="1:22" ht="12.75" hidden="1" customHeight="1" outlineLevel="1" thickTop="1" thickBot="1" x14ac:dyDescent="0.25">
      <c r="A158" s="566"/>
      <c r="B158" s="656"/>
      <c r="C158" s="299" t="s">
        <v>472</v>
      </c>
      <c r="D158" s="364"/>
      <c r="E158" s="237"/>
      <c r="F158" s="364"/>
      <c r="G158" s="237"/>
      <c r="H158" s="364"/>
      <c r="I158" s="237"/>
      <c r="J158" s="272"/>
      <c r="K158" s="191"/>
      <c r="L158" s="272"/>
      <c r="M158" s="191"/>
      <c r="N158" s="267">
        <v>2</v>
      </c>
      <c r="O158" s="292">
        <f>N158*1.9</f>
        <v>3.8</v>
      </c>
      <c r="P158" s="267">
        <v>2</v>
      </c>
      <c r="Q158" s="292">
        <f>P158*1.9</f>
        <v>3.8</v>
      </c>
      <c r="R158" s="267"/>
      <c r="S158" s="271"/>
      <c r="T158" s="159"/>
      <c r="U158" s="264"/>
      <c r="V158" s="264"/>
    </row>
    <row r="159" spans="1:22" ht="12.75" hidden="1" customHeight="1" outlineLevel="1" thickTop="1" thickBot="1" x14ac:dyDescent="0.25">
      <c r="A159" s="566"/>
      <c r="B159" s="273"/>
      <c r="C159" s="286" t="s">
        <v>78</v>
      </c>
      <c r="D159" s="217"/>
      <c r="E159" s="176"/>
      <c r="F159" s="217"/>
      <c r="G159" s="176"/>
      <c r="H159" s="217"/>
      <c r="I159" s="176"/>
      <c r="J159" s="63"/>
      <c r="K159" s="190"/>
      <c r="L159" s="63"/>
      <c r="M159" s="190"/>
      <c r="N159" s="290"/>
      <c r="O159" s="296" t="s">
        <v>5</v>
      </c>
      <c r="P159" s="290"/>
      <c r="Q159" s="296">
        <f>1*$M$6</f>
        <v>0.5</v>
      </c>
      <c r="R159" s="290"/>
      <c r="S159" s="296" t="s">
        <v>5</v>
      </c>
      <c r="T159" s="97"/>
      <c r="U159" s="264"/>
      <c r="V159" s="264"/>
    </row>
    <row r="160" spans="1:22" ht="12.75" hidden="1" customHeight="1" outlineLevel="1" thickTop="1" thickBot="1" x14ac:dyDescent="0.25">
      <c r="A160" s="566"/>
      <c r="B160" s="273"/>
      <c r="C160" s="266" t="s">
        <v>281</v>
      </c>
      <c r="D160" s="217"/>
      <c r="E160" s="176"/>
      <c r="F160" s="67"/>
      <c r="G160" s="236"/>
      <c r="H160" s="67"/>
      <c r="I160" s="236"/>
      <c r="J160" s="120"/>
      <c r="K160" s="192"/>
      <c r="L160" s="120"/>
      <c r="M160" s="192"/>
      <c r="N160" s="291"/>
      <c r="O160" s="297">
        <f>N158*$N$6</f>
        <v>0.3</v>
      </c>
      <c r="P160" s="291"/>
      <c r="Q160" s="297">
        <f>(4+2+3+2)*$P$6</f>
        <v>1.65</v>
      </c>
      <c r="R160" s="291"/>
      <c r="S160" s="297">
        <f>R155*$R$6</f>
        <v>0.3</v>
      </c>
      <c r="T160" s="106"/>
      <c r="U160" s="264"/>
      <c r="V160" s="264"/>
    </row>
    <row r="161" spans="1:22" ht="12.75" hidden="1" customHeight="1" outlineLevel="1" thickTop="1" thickBot="1" x14ac:dyDescent="0.25">
      <c r="A161" s="566"/>
      <c r="B161" s="273"/>
      <c r="C161" s="266" t="s">
        <v>419</v>
      </c>
      <c r="D161" s="217"/>
      <c r="E161" s="176"/>
      <c r="F161" s="67"/>
      <c r="G161" s="236"/>
      <c r="H161" s="67"/>
      <c r="I161" s="236"/>
      <c r="J161" s="120"/>
      <c r="K161" s="192"/>
      <c r="L161" s="120"/>
      <c r="M161" s="192"/>
      <c r="N161" s="291"/>
      <c r="O161" s="297" t="s">
        <v>5</v>
      </c>
      <c r="P161" s="291"/>
      <c r="Q161" s="297">
        <f>P155*$Q$6</f>
        <v>0.5</v>
      </c>
      <c r="R161" s="291"/>
      <c r="S161" s="297">
        <f>R155*$S$6</f>
        <v>0.5</v>
      </c>
      <c r="T161" s="106"/>
      <c r="U161" s="264"/>
      <c r="V161" s="264"/>
    </row>
    <row r="162" spans="1:22" ht="12.75" hidden="1" customHeight="1" outlineLevel="1" thickTop="1" thickBot="1" x14ac:dyDescent="0.25">
      <c r="A162" s="566"/>
      <c r="B162" s="285"/>
      <c r="C162" s="303" t="s">
        <v>420</v>
      </c>
      <c r="D162" s="311"/>
      <c r="E162" s="312"/>
      <c r="F162" s="311"/>
      <c r="G162" s="312"/>
      <c r="H162" s="311"/>
      <c r="I162" s="312"/>
      <c r="J162" s="282"/>
      <c r="K162" s="313"/>
      <c r="L162" s="282"/>
      <c r="M162" s="313"/>
      <c r="N162" s="293"/>
      <c r="O162" s="304">
        <f>N158*$O$6</f>
        <v>0.3</v>
      </c>
      <c r="P162" s="293"/>
      <c r="Q162" s="304">
        <f>P158*$P$6</f>
        <v>0.3</v>
      </c>
      <c r="R162" s="293"/>
      <c r="S162" s="304" t="s">
        <v>5</v>
      </c>
      <c r="T162" s="275"/>
      <c r="U162" s="264"/>
      <c r="V162" s="264"/>
    </row>
    <row r="163" spans="1:22" ht="12.75" hidden="1" customHeight="1" outlineLevel="1" thickTop="1" thickBot="1" x14ac:dyDescent="0.25">
      <c r="A163" s="565" t="s">
        <v>284</v>
      </c>
      <c r="B163" s="679" t="s">
        <v>416</v>
      </c>
      <c r="C163" s="284" t="s">
        <v>57</v>
      </c>
      <c r="D163" s="102"/>
      <c r="E163" s="278"/>
      <c r="F163" s="102"/>
      <c r="G163" s="278"/>
      <c r="H163" s="102"/>
      <c r="I163" s="278"/>
      <c r="J163" s="137"/>
      <c r="K163" s="279"/>
      <c r="L163" s="137"/>
      <c r="M163" s="279"/>
      <c r="N163" s="294"/>
      <c r="O163" s="280"/>
      <c r="P163" s="294"/>
      <c r="Q163" s="280">
        <v>6.8</v>
      </c>
      <c r="R163" s="294"/>
      <c r="S163" s="280"/>
      <c r="T163" s="104"/>
      <c r="U163" s="264"/>
      <c r="V163" s="264"/>
    </row>
    <row r="164" spans="1:22" ht="12.75" hidden="1" customHeight="1" outlineLevel="1" thickTop="1" thickBot="1" x14ac:dyDescent="0.25">
      <c r="A164" s="566"/>
      <c r="B164" s="656"/>
      <c r="C164" s="299" t="s">
        <v>472</v>
      </c>
      <c r="D164" s="364"/>
      <c r="E164" s="237"/>
      <c r="F164" s="364"/>
      <c r="G164" s="237"/>
      <c r="H164" s="364"/>
      <c r="I164" s="237"/>
      <c r="J164" s="301"/>
      <c r="K164" s="191"/>
      <c r="L164" s="301"/>
      <c r="M164" s="191"/>
      <c r="N164" s="267"/>
      <c r="O164" s="292"/>
      <c r="P164" s="307"/>
      <c r="Q164" s="302"/>
      <c r="R164" s="307"/>
      <c r="S164" s="302"/>
      <c r="T164" s="159">
        <v>4</v>
      </c>
      <c r="U164" s="264"/>
      <c r="V164" s="264"/>
    </row>
    <row r="165" spans="1:22" ht="12.75" hidden="1" customHeight="1" outlineLevel="1" thickTop="1" thickBot="1" x14ac:dyDescent="0.25">
      <c r="A165" s="566"/>
      <c r="B165" s="654" t="s">
        <v>417</v>
      </c>
      <c r="C165" s="283" t="s">
        <v>57</v>
      </c>
      <c r="D165" s="88"/>
      <c r="E165" s="175"/>
      <c r="F165" s="88"/>
      <c r="G165" s="175"/>
      <c r="H165" s="88"/>
      <c r="I165" s="175"/>
      <c r="J165" s="118"/>
      <c r="K165" s="189"/>
      <c r="L165" s="118"/>
      <c r="M165" s="189"/>
      <c r="N165" s="309"/>
      <c r="O165" s="298"/>
      <c r="P165" s="365">
        <v>2</v>
      </c>
      <c r="Q165" s="298">
        <f>2+0.3*P165</f>
        <v>2.6</v>
      </c>
      <c r="R165" s="365">
        <v>2</v>
      </c>
      <c r="S165" s="280">
        <f>3.8+0.3*R165</f>
        <v>4.3999999999999995</v>
      </c>
      <c r="T165" s="119"/>
      <c r="U165" s="264"/>
      <c r="V165" s="264"/>
    </row>
    <row r="166" spans="1:22" ht="12.75" hidden="1" customHeight="1" outlineLevel="1" thickTop="1" thickBot="1" x14ac:dyDescent="0.25">
      <c r="A166" s="566"/>
      <c r="B166" s="656"/>
      <c r="C166" s="299" t="s">
        <v>472</v>
      </c>
      <c r="D166" s="364"/>
      <c r="E166" s="237"/>
      <c r="F166" s="364"/>
      <c r="G166" s="237"/>
      <c r="H166" s="364"/>
      <c r="I166" s="237"/>
      <c r="J166" s="301"/>
      <c r="K166" s="191"/>
      <c r="L166" s="301"/>
      <c r="M166" s="191"/>
      <c r="N166" s="267"/>
      <c r="O166" s="292"/>
      <c r="P166" s="307"/>
      <c r="Q166" s="302"/>
      <c r="R166" s="307"/>
      <c r="S166" s="302"/>
      <c r="T166" s="159"/>
      <c r="U166" s="264"/>
      <c r="V166" s="264"/>
    </row>
    <row r="167" spans="1:22" ht="12.75" hidden="1" customHeight="1" outlineLevel="1" thickTop="1" thickBot="1" x14ac:dyDescent="0.25">
      <c r="A167" s="566"/>
      <c r="B167" s="654" t="s">
        <v>418</v>
      </c>
      <c r="C167" s="283" t="s">
        <v>57</v>
      </c>
      <c r="D167" s="88"/>
      <c r="E167" s="175"/>
      <c r="F167" s="88"/>
      <c r="G167" s="175"/>
      <c r="H167" s="88"/>
      <c r="I167" s="175"/>
      <c r="J167" s="126"/>
      <c r="K167" s="189"/>
      <c r="L167" s="126"/>
      <c r="M167" s="189"/>
      <c r="N167" s="308"/>
      <c r="O167" s="125"/>
      <c r="P167" s="308"/>
      <c r="Q167" s="298"/>
      <c r="R167" s="308"/>
      <c r="S167" s="280"/>
      <c r="T167" s="119"/>
      <c r="U167" s="264"/>
      <c r="V167" s="264"/>
    </row>
    <row r="168" spans="1:22" ht="12.75" hidden="1" customHeight="1" outlineLevel="1" thickTop="1" thickBot="1" x14ac:dyDescent="0.25">
      <c r="A168" s="566"/>
      <c r="B168" s="656"/>
      <c r="C168" s="299" t="s">
        <v>472</v>
      </c>
      <c r="D168" s="364"/>
      <c r="E168" s="237"/>
      <c r="F168" s="364"/>
      <c r="G168" s="237"/>
      <c r="H168" s="364"/>
      <c r="I168" s="237"/>
      <c r="J168" s="272"/>
      <c r="K168" s="191"/>
      <c r="L168" s="272"/>
      <c r="M168" s="191"/>
      <c r="N168" s="267">
        <v>2</v>
      </c>
      <c r="O168" s="292">
        <f>N168*1.9</f>
        <v>3.8</v>
      </c>
      <c r="P168" s="267">
        <v>2</v>
      </c>
      <c r="Q168" s="292">
        <f>P168*1.9</f>
        <v>3.8</v>
      </c>
      <c r="R168" s="267"/>
      <c r="S168" s="271"/>
      <c r="T168" s="159"/>
      <c r="U168" s="264"/>
      <c r="V168" s="264"/>
    </row>
    <row r="169" spans="1:22" ht="12.75" hidden="1" customHeight="1" outlineLevel="1" thickTop="1" thickBot="1" x14ac:dyDescent="0.25">
      <c r="A169" s="566"/>
      <c r="B169" s="273"/>
      <c r="C169" s="286" t="s">
        <v>78</v>
      </c>
      <c r="D169" s="217"/>
      <c r="E169" s="176"/>
      <c r="F169" s="217"/>
      <c r="G169" s="176"/>
      <c r="H169" s="217"/>
      <c r="I169" s="176"/>
      <c r="J169" s="63"/>
      <c r="K169" s="190"/>
      <c r="L169" s="63"/>
      <c r="M169" s="190"/>
      <c r="N169" s="290"/>
      <c r="O169" s="296" t="s">
        <v>5</v>
      </c>
      <c r="P169" s="290"/>
      <c r="Q169" s="296">
        <f>1*$M$6</f>
        <v>0.5</v>
      </c>
      <c r="R169" s="290"/>
      <c r="S169" s="296" t="s">
        <v>5</v>
      </c>
      <c r="T169" s="97"/>
      <c r="U169" s="264"/>
      <c r="V169" s="264"/>
    </row>
    <row r="170" spans="1:22" ht="12.75" hidden="1" customHeight="1" outlineLevel="1" thickTop="1" thickBot="1" x14ac:dyDescent="0.25">
      <c r="A170" s="566"/>
      <c r="B170" s="273"/>
      <c r="C170" s="266" t="s">
        <v>281</v>
      </c>
      <c r="D170" s="217"/>
      <c r="E170" s="176"/>
      <c r="F170" s="67"/>
      <c r="G170" s="236"/>
      <c r="H170" s="67"/>
      <c r="I170" s="236"/>
      <c r="J170" s="120"/>
      <c r="K170" s="192"/>
      <c r="L170" s="120"/>
      <c r="M170" s="192"/>
      <c r="N170" s="291"/>
      <c r="O170" s="297">
        <f>N168*$N$6</f>
        <v>0.3</v>
      </c>
      <c r="P170" s="291"/>
      <c r="Q170" s="297">
        <f>(4+3+2+2)*$P$6</f>
        <v>1.65</v>
      </c>
      <c r="R170" s="291"/>
      <c r="S170" s="297">
        <f>R165*$R$6</f>
        <v>0.3</v>
      </c>
      <c r="T170" s="106"/>
      <c r="U170" s="264"/>
      <c r="V170" s="264"/>
    </row>
    <row r="171" spans="1:22" ht="12.75" hidden="1" customHeight="1" outlineLevel="1" thickTop="1" thickBot="1" x14ac:dyDescent="0.25">
      <c r="A171" s="566"/>
      <c r="B171" s="273"/>
      <c r="C171" s="266" t="s">
        <v>419</v>
      </c>
      <c r="D171" s="217"/>
      <c r="E171" s="176"/>
      <c r="F171" s="67"/>
      <c r="G171" s="236"/>
      <c r="H171" s="67"/>
      <c r="I171" s="236"/>
      <c r="J171" s="120"/>
      <c r="K171" s="192"/>
      <c r="L171" s="120"/>
      <c r="M171" s="192"/>
      <c r="N171" s="291"/>
      <c r="O171" s="297" t="s">
        <v>5</v>
      </c>
      <c r="P171" s="291"/>
      <c r="Q171" s="297">
        <f>P165*$Q$6</f>
        <v>0.5</v>
      </c>
      <c r="R171" s="291"/>
      <c r="S171" s="297">
        <f>R165*$S$6</f>
        <v>0.5</v>
      </c>
      <c r="T171" s="106"/>
      <c r="U171" s="264"/>
      <c r="V171" s="264"/>
    </row>
    <row r="172" spans="1:22" ht="12.75" hidden="1" customHeight="1" outlineLevel="1" thickTop="1" thickBot="1" x14ac:dyDescent="0.25">
      <c r="A172" s="566"/>
      <c r="B172" s="285"/>
      <c r="C172" s="303" t="s">
        <v>420</v>
      </c>
      <c r="D172" s="311"/>
      <c r="E172" s="312"/>
      <c r="F172" s="311"/>
      <c r="G172" s="312"/>
      <c r="H172" s="311"/>
      <c r="I172" s="312"/>
      <c r="J172" s="282"/>
      <c r="K172" s="313"/>
      <c r="L172" s="282"/>
      <c r="M172" s="313"/>
      <c r="N172" s="293"/>
      <c r="O172" s="304">
        <f>N168*$O$6</f>
        <v>0.3</v>
      </c>
      <c r="P172" s="293"/>
      <c r="Q172" s="304">
        <f>P168*$P$6</f>
        <v>0.3</v>
      </c>
      <c r="R172" s="293"/>
      <c r="S172" s="304" t="s">
        <v>5</v>
      </c>
      <c r="T172" s="275"/>
      <c r="U172" s="264"/>
      <c r="V172" s="264"/>
    </row>
    <row r="173" spans="1:22" ht="12.75" hidden="1" customHeight="1" outlineLevel="1" thickTop="1" thickBot="1" x14ac:dyDescent="0.25">
      <c r="A173" s="565" t="s">
        <v>80</v>
      </c>
      <c r="B173" s="679" t="s">
        <v>416</v>
      </c>
      <c r="C173" s="284" t="s">
        <v>57</v>
      </c>
      <c r="D173" s="102"/>
      <c r="E173" s="278"/>
      <c r="F173" s="102"/>
      <c r="G173" s="278"/>
      <c r="H173" s="102"/>
      <c r="I173" s="278"/>
      <c r="J173" s="137"/>
      <c r="K173" s="279"/>
      <c r="L173" s="137"/>
      <c r="M173" s="279"/>
      <c r="N173" s="294"/>
      <c r="O173" s="280"/>
      <c r="P173" s="294"/>
      <c r="Q173" s="280">
        <v>6.6</v>
      </c>
      <c r="R173" s="294"/>
      <c r="S173" s="280"/>
      <c r="T173" s="104"/>
      <c r="U173" s="264"/>
      <c r="V173" s="264"/>
    </row>
    <row r="174" spans="1:22" ht="12.75" hidden="1" customHeight="1" outlineLevel="1" thickTop="1" thickBot="1" x14ac:dyDescent="0.25">
      <c r="A174" s="566"/>
      <c r="B174" s="656"/>
      <c r="C174" s="299" t="s">
        <v>472</v>
      </c>
      <c r="D174" s="364"/>
      <c r="E174" s="237"/>
      <c r="F174" s="364"/>
      <c r="G174" s="237"/>
      <c r="H174" s="364"/>
      <c r="I174" s="237"/>
      <c r="J174" s="301"/>
      <c r="K174" s="191"/>
      <c r="L174" s="301"/>
      <c r="M174" s="191"/>
      <c r="N174" s="267"/>
      <c r="O174" s="292"/>
      <c r="P174" s="307"/>
      <c r="Q174" s="302"/>
      <c r="R174" s="307"/>
      <c r="S174" s="302"/>
      <c r="T174" s="159">
        <v>4</v>
      </c>
      <c r="U174" s="264"/>
      <c r="V174" s="264"/>
    </row>
    <row r="175" spans="1:22" ht="12.75" hidden="1" customHeight="1" outlineLevel="1" thickTop="1" thickBot="1" x14ac:dyDescent="0.25">
      <c r="A175" s="566"/>
      <c r="B175" s="654" t="s">
        <v>417</v>
      </c>
      <c r="C175" s="283" t="s">
        <v>57</v>
      </c>
      <c r="D175" s="88"/>
      <c r="E175" s="175"/>
      <c r="F175" s="88"/>
      <c r="G175" s="175"/>
      <c r="H175" s="88"/>
      <c r="I175" s="175"/>
      <c r="J175" s="118"/>
      <c r="K175" s="189"/>
      <c r="L175" s="118"/>
      <c r="M175" s="189"/>
      <c r="N175" s="309"/>
      <c r="O175" s="298"/>
      <c r="P175" s="365">
        <v>2</v>
      </c>
      <c r="Q175" s="298">
        <f>1.9+0.3*P175</f>
        <v>2.5</v>
      </c>
      <c r="R175" s="365">
        <v>2</v>
      </c>
      <c r="S175" s="280">
        <f>3.6+0.3*R175</f>
        <v>4.2</v>
      </c>
      <c r="T175" s="119"/>
      <c r="U175" s="264"/>
      <c r="V175" s="264"/>
    </row>
    <row r="176" spans="1:22" ht="12.75" hidden="1" customHeight="1" outlineLevel="1" thickTop="1" thickBot="1" x14ac:dyDescent="0.25">
      <c r="A176" s="566"/>
      <c r="B176" s="656"/>
      <c r="C176" s="299" t="s">
        <v>472</v>
      </c>
      <c r="D176" s="364"/>
      <c r="E176" s="237"/>
      <c r="F176" s="364"/>
      <c r="G176" s="237"/>
      <c r="H176" s="364"/>
      <c r="I176" s="237"/>
      <c r="J176" s="301"/>
      <c r="K176" s="191"/>
      <c r="L176" s="301"/>
      <c r="M176" s="191"/>
      <c r="N176" s="267"/>
      <c r="O176" s="292"/>
      <c r="P176" s="307"/>
      <c r="Q176" s="302"/>
      <c r="R176" s="307"/>
      <c r="S176" s="302"/>
      <c r="T176" s="159"/>
      <c r="U176" s="264"/>
      <c r="V176" s="264"/>
    </row>
    <row r="177" spans="1:22" ht="12.75" hidden="1" customHeight="1" outlineLevel="1" thickTop="1" thickBot="1" x14ac:dyDescent="0.25">
      <c r="A177" s="566"/>
      <c r="B177" s="654" t="s">
        <v>418</v>
      </c>
      <c r="C177" s="283" t="s">
        <v>57</v>
      </c>
      <c r="D177" s="88"/>
      <c r="E177" s="175"/>
      <c r="F177" s="88"/>
      <c r="G177" s="175"/>
      <c r="H177" s="88"/>
      <c r="I177" s="175"/>
      <c r="J177" s="126"/>
      <c r="K177" s="189"/>
      <c r="L177" s="126"/>
      <c r="M177" s="189"/>
      <c r="N177" s="308"/>
      <c r="O177" s="125"/>
      <c r="P177" s="308"/>
      <c r="Q177" s="298"/>
      <c r="R177" s="308"/>
      <c r="S177" s="280"/>
      <c r="T177" s="119"/>
      <c r="U177" s="264"/>
      <c r="V177" s="264"/>
    </row>
    <row r="178" spans="1:22" ht="12.75" hidden="1" customHeight="1" outlineLevel="1" thickTop="1" thickBot="1" x14ac:dyDescent="0.25">
      <c r="A178" s="566"/>
      <c r="B178" s="656"/>
      <c r="C178" s="299" t="s">
        <v>472</v>
      </c>
      <c r="D178" s="364"/>
      <c r="E178" s="237"/>
      <c r="F178" s="364"/>
      <c r="G178" s="237"/>
      <c r="H178" s="364"/>
      <c r="I178" s="237"/>
      <c r="J178" s="272"/>
      <c r="K178" s="191"/>
      <c r="L178" s="272"/>
      <c r="M178" s="191"/>
      <c r="N178" s="267">
        <v>2</v>
      </c>
      <c r="O178" s="292">
        <f>N178*1.9</f>
        <v>3.8</v>
      </c>
      <c r="P178" s="267">
        <v>2</v>
      </c>
      <c r="Q178" s="292">
        <f>P178*1.9</f>
        <v>3.8</v>
      </c>
      <c r="R178" s="267"/>
      <c r="S178" s="271"/>
      <c r="T178" s="159"/>
      <c r="U178" s="264"/>
      <c r="V178" s="264"/>
    </row>
    <row r="179" spans="1:22" ht="12.75" hidden="1" customHeight="1" outlineLevel="1" thickTop="1" thickBot="1" x14ac:dyDescent="0.25">
      <c r="A179" s="566"/>
      <c r="B179" s="273"/>
      <c r="C179" s="286" t="s">
        <v>78</v>
      </c>
      <c r="D179" s="217"/>
      <c r="E179" s="176"/>
      <c r="F179" s="217"/>
      <c r="G179" s="176"/>
      <c r="H179" s="217"/>
      <c r="I179" s="176"/>
      <c r="J179" s="63"/>
      <c r="K179" s="190"/>
      <c r="L179" s="63"/>
      <c r="M179" s="190"/>
      <c r="N179" s="290"/>
      <c r="O179" s="296" t="s">
        <v>5</v>
      </c>
      <c r="P179" s="290"/>
      <c r="Q179" s="296">
        <f>1*$M$6</f>
        <v>0.5</v>
      </c>
      <c r="R179" s="290"/>
      <c r="S179" s="296" t="s">
        <v>5</v>
      </c>
      <c r="T179" s="97"/>
      <c r="U179" s="264"/>
      <c r="V179" s="264"/>
    </row>
    <row r="180" spans="1:22" ht="12.75" hidden="1" customHeight="1" outlineLevel="1" thickTop="1" thickBot="1" x14ac:dyDescent="0.25">
      <c r="A180" s="566"/>
      <c r="B180" s="273"/>
      <c r="C180" s="266" t="s">
        <v>281</v>
      </c>
      <c r="D180" s="217"/>
      <c r="E180" s="176"/>
      <c r="F180" s="67"/>
      <c r="G180" s="236"/>
      <c r="H180" s="67"/>
      <c r="I180" s="236"/>
      <c r="J180" s="120"/>
      <c r="K180" s="192"/>
      <c r="L180" s="120"/>
      <c r="M180" s="192"/>
      <c r="N180" s="291"/>
      <c r="O180" s="297">
        <f>N178*$N$6</f>
        <v>0.3</v>
      </c>
      <c r="P180" s="291"/>
      <c r="Q180" s="297">
        <f>(4+3+2+2)*$P$6</f>
        <v>1.65</v>
      </c>
      <c r="R180" s="291"/>
      <c r="S180" s="297">
        <f>R175*$R$6</f>
        <v>0.3</v>
      </c>
      <c r="T180" s="106"/>
      <c r="U180" s="264"/>
      <c r="V180" s="264"/>
    </row>
    <row r="181" spans="1:22" ht="12.75" hidden="1" customHeight="1" outlineLevel="1" thickTop="1" thickBot="1" x14ac:dyDescent="0.25">
      <c r="A181" s="566"/>
      <c r="B181" s="273"/>
      <c r="C181" s="266" t="s">
        <v>419</v>
      </c>
      <c r="D181" s="217"/>
      <c r="E181" s="176"/>
      <c r="F181" s="67"/>
      <c r="G181" s="236"/>
      <c r="H181" s="67"/>
      <c r="I181" s="236"/>
      <c r="J181" s="120"/>
      <c r="K181" s="192"/>
      <c r="L181" s="120"/>
      <c r="M181" s="192"/>
      <c r="N181" s="291"/>
      <c r="O181" s="297" t="s">
        <v>5</v>
      </c>
      <c r="P181" s="291"/>
      <c r="Q181" s="297">
        <f>P175*$Q$6</f>
        <v>0.5</v>
      </c>
      <c r="R181" s="291"/>
      <c r="S181" s="297">
        <f>R175*$S$6</f>
        <v>0.5</v>
      </c>
      <c r="T181" s="106"/>
      <c r="U181" s="264"/>
      <c r="V181" s="264"/>
    </row>
    <row r="182" spans="1:22" ht="12.75" hidden="1" customHeight="1" outlineLevel="1" thickTop="1" thickBot="1" x14ac:dyDescent="0.25">
      <c r="A182" s="566"/>
      <c r="B182" s="285"/>
      <c r="C182" s="303" t="s">
        <v>420</v>
      </c>
      <c r="D182" s="311"/>
      <c r="E182" s="312"/>
      <c r="F182" s="311"/>
      <c r="G182" s="312"/>
      <c r="H182" s="311"/>
      <c r="I182" s="312"/>
      <c r="J182" s="282"/>
      <c r="K182" s="313"/>
      <c r="L182" s="282"/>
      <c r="M182" s="313"/>
      <c r="N182" s="293"/>
      <c r="O182" s="304">
        <f>N178*$O$6</f>
        <v>0.3</v>
      </c>
      <c r="P182" s="293"/>
      <c r="Q182" s="304">
        <f>P178*$P$6</f>
        <v>0.3</v>
      </c>
      <c r="R182" s="293"/>
      <c r="S182" s="304" t="s">
        <v>5</v>
      </c>
      <c r="T182" s="275"/>
      <c r="U182" s="264"/>
      <c r="V182" s="264"/>
    </row>
    <row r="183" spans="1:22" ht="12.75" hidden="1" customHeight="1" outlineLevel="1" thickTop="1" thickBot="1" x14ac:dyDescent="0.25">
      <c r="A183" s="565" t="s">
        <v>81</v>
      </c>
      <c r="B183" s="679" t="s">
        <v>416</v>
      </c>
      <c r="C183" s="284" t="s">
        <v>57</v>
      </c>
      <c r="D183" s="102"/>
      <c r="E183" s="278"/>
      <c r="F183" s="102"/>
      <c r="G183" s="278"/>
      <c r="H183" s="102"/>
      <c r="I183" s="278"/>
      <c r="J183" s="137"/>
      <c r="K183" s="279"/>
      <c r="L183" s="137"/>
      <c r="M183" s="279"/>
      <c r="N183" s="294"/>
      <c r="O183" s="280"/>
      <c r="P183" s="294"/>
      <c r="Q183" s="280">
        <v>9.1</v>
      </c>
      <c r="R183" s="294"/>
      <c r="S183" s="280"/>
      <c r="T183" s="104"/>
      <c r="U183" s="264"/>
      <c r="V183" s="264"/>
    </row>
    <row r="184" spans="1:22" ht="12.75" hidden="1" customHeight="1" outlineLevel="1" thickTop="1" thickBot="1" x14ac:dyDescent="0.25">
      <c r="A184" s="566"/>
      <c r="B184" s="656"/>
      <c r="C184" s="299" t="s">
        <v>472</v>
      </c>
      <c r="D184" s="364"/>
      <c r="E184" s="237"/>
      <c r="F184" s="364"/>
      <c r="G184" s="237"/>
      <c r="H184" s="364"/>
      <c r="I184" s="237"/>
      <c r="J184" s="301"/>
      <c r="K184" s="191"/>
      <c r="L184" s="301"/>
      <c r="M184" s="191"/>
      <c r="N184" s="267"/>
      <c r="O184" s="292"/>
      <c r="P184" s="307"/>
      <c r="Q184" s="302"/>
      <c r="R184" s="307"/>
      <c r="S184" s="302"/>
      <c r="T184" s="159">
        <v>4</v>
      </c>
      <c r="U184" s="264"/>
      <c r="V184" s="264"/>
    </row>
    <row r="185" spans="1:22" ht="12.75" hidden="1" customHeight="1" outlineLevel="1" thickTop="1" thickBot="1" x14ac:dyDescent="0.25">
      <c r="A185" s="566"/>
      <c r="B185" s="654" t="s">
        <v>417</v>
      </c>
      <c r="C185" s="283" t="s">
        <v>57</v>
      </c>
      <c r="D185" s="88"/>
      <c r="E185" s="175"/>
      <c r="F185" s="88"/>
      <c r="G185" s="175"/>
      <c r="H185" s="88"/>
      <c r="I185" s="175"/>
      <c r="J185" s="118"/>
      <c r="K185" s="189"/>
      <c r="L185" s="118"/>
      <c r="M185" s="189"/>
      <c r="N185" s="309"/>
      <c r="O185" s="298"/>
      <c r="P185" s="365">
        <v>3</v>
      </c>
      <c r="Q185" s="298">
        <f>6+0.3*P185</f>
        <v>6.9</v>
      </c>
      <c r="R185" s="365">
        <v>1</v>
      </c>
      <c r="S185" s="280">
        <f>2.1+0.3*R185</f>
        <v>2.4</v>
      </c>
      <c r="T185" s="119"/>
      <c r="U185" s="264"/>
      <c r="V185" s="264"/>
    </row>
    <row r="186" spans="1:22" ht="12.75" hidden="1" customHeight="1" outlineLevel="1" thickTop="1" thickBot="1" x14ac:dyDescent="0.25">
      <c r="A186" s="566"/>
      <c r="B186" s="656"/>
      <c r="C186" s="299" t="s">
        <v>472</v>
      </c>
      <c r="D186" s="364"/>
      <c r="E186" s="237"/>
      <c r="F186" s="364"/>
      <c r="G186" s="237"/>
      <c r="H186" s="364"/>
      <c r="I186" s="237"/>
      <c r="J186" s="301"/>
      <c r="K186" s="191"/>
      <c r="L186" s="301"/>
      <c r="M186" s="191"/>
      <c r="N186" s="267"/>
      <c r="O186" s="292"/>
      <c r="P186" s="307"/>
      <c r="Q186" s="302"/>
      <c r="R186" s="307"/>
      <c r="S186" s="302"/>
      <c r="T186" s="159"/>
      <c r="U186" s="264"/>
      <c r="V186" s="264"/>
    </row>
    <row r="187" spans="1:22" ht="12.75" hidden="1" customHeight="1" outlineLevel="1" thickTop="1" thickBot="1" x14ac:dyDescent="0.25">
      <c r="A187" s="566"/>
      <c r="B187" s="654" t="s">
        <v>418</v>
      </c>
      <c r="C187" s="283" t="s">
        <v>57</v>
      </c>
      <c r="D187" s="88"/>
      <c r="E187" s="175"/>
      <c r="F187" s="88"/>
      <c r="G187" s="175"/>
      <c r="H187" s="88"/>
      <c r="I187" s="175"/>
      <c r="J187" s="126"/>
      <c r="K187" s="189"/>
      <c r="L187" s="126"/>
      <c r="M187" s="189"/>
      <c r="N187" s="308"/>
      <c r="O187" s="125"/>
      <c r="P187" s="308"/>
      <c r="Q187" s="298"/>
      <c r="R187" s="308"/>
      <c r="S187" s="280"/>
      <c r="T187" s="119"/>
      <c r="U187" s="264"/>
      <c r="V187" s="264"/>
    </row>
    <row r="188" spans="1:22" ht="12.75" hidden="1" customHeight="1" outlineLevel="1" thickTop="1" thickBot="1" x14ac:dyDescent="0.25">
      <c r="A188" s="566"/>
      <c r="B188" s="656"/>
      <c r="C188" s="299" t="s">
        <v>472</v>
      </c>
      <c r="D188" s="364"/>
      <c r="E188" s="237"/>
      <c r="F188" s="364"/>
      <c r="G188" s="237"/>
      <c r="H188" s="364"/>
      <c r="I188" s="237"/>
      <c r="J188" s="272"/>
      <c r="K188" s="191"/>
      <c r="L188" s="272"/>
      <c r="M188" s="191"/>
      <c r="N188" s="267">
        <v>2</v>
      </c>
      <c r="O188" s="292">
        <f>N188*1.9</f>
        <v>3.8</v>
      </c>
      <c r="P188" s="267">
        <v>2</v>
      </c>
      <c r="Q188" s="292">
        <f>P188*1.9</f>
        <v>3.8</v>
      </c>
      <c r="R188" s="267"/>
      <c r="S188" s="271"/>
      <c r="T188" s="159"/>
      <c r="U188" s="264"/>
      <c r="V188" s="264"/>
    </row>
    <row r="189" spans="1:22" ht="12.75" hidden="1" customHeight="1" outlineLevel="1" thickTop="1" thickBot="1" x14ac:dyDescent="0.25">
      <c r="A189" s="566"/>
      <c r="B189" s="273"/>
      <c r="C189" s="286" t="s">
        <v>78</v>
      </c>
      <c r="D189" s="217"/>
      <c r="E189" s="176"/>
      <c r="F189" s="217"/>
      <c r="G189" s="176"/>
      <c r="H189" s="217"/>
      <c r="I189" s="176"/>
      <c r="J189" s="63"/>
      <c r="K189" s="190"/>
      <c r="L189" s="63"/>
      <c r="M189" s="190"/>
      <c r="N189" s="290"/>
      <c r="O189" s="296" t="s">
        <v>5</v>
      </c>
      <c r="P189" s="290"/>
      <c r="Q189" s="296">
        <f>1*$M$6</f>
        <v>0.5</v>
      </c>
      <c r="R189" s="290"/>
      <c r="S189" s="296" t="s">
        <v>5</v>
      </c>
      <c r="T189" s="97"/>
      <c r="U189" s="264"/>
      <c r="V189" s="264"/>
    </row>
    <row r="190" spans="1:22" ht="12.75" hidden="1" customHeight="1" outlineLevel="1" thickTop="1" thickBot="1" x14ac:dyDescent="0.25">
      <c r="A190" s="566"/>
      <c r="B190" s="273"/>
      <c r="C190" s="266" t="s">
        <v>281</v>
      </c>
      <c r="D190" s="217"/>
      <c r="E190" s="176"/>
      <c r="F190" s="67"/>
      <c r="G190" s="236"/>
      <c r="H190" s="67"/>
      <c r="I190" s="236"/>
      <c r="J190" s="120"/>
      <c r="K190" s="192"/>
      <c r="L190" s="120"/>
      <c r="M190" s="192"/>
      <c r="N190" s="291"/>
      <c r="O190" s="297">
        <f>N188*$N$6</f>
        <v>0.3</v>
      </c>
      <c r="P190" s="291"/>
      <c r="Q190" s="297">
        <f>(3+3+3+4)*$P$6</f>
        <v>1.95</v>
      </c>
      <c r="R190" s="291"/>
      <c r="S190" s="297">
        <f>R185*$R$6</f>
        <v>0.15</v>
      </c>
      <c r="T190" s="106"/>
      <c r="U190" s="264"/>
      <c r="V190" s="264"/>
    </row>
    <row r="191" spans="1:22" ht="12.75" hidden="1" customHeight="1" outlineLevel="1" thickTop="1" thickBot="1" x14ac:dyDescent="0.25">
      <c r="A191" s="566"/>
      <c r="B191" s="273"/>
      <c r="C191" s="266" t="s">
        <v>419</v>
      </c>
      <c r="D191" s="217"/>
      <c r="E191" s="176"/>
      <c r="F191" s="67"/>
      <c r="G191" s="236"/>
      <c r="H191" s="67"/>
      <c r="I191" s="236"/>
      <c r="J191" s="120"/>
      <c r="K191" s="192"/>
      <c r="L191" s="120"/>
      <c r="M191" s="192"/>
      <c r="N191" s="291"/>
      <c r="O191" s="297" t="s">
        <v>5</v>
      </c>
      <c r="P191" s="291"/>
      <c r="Q191" s="297">
        <f>P185*$Q$6</f>
        <v>0.75</v>
      </c>
      <c r="R191" s="291"/>
      <c r="S191" s="297">
        <f>R185*$S$6</f>
        <v>0.25</v>
      </c>
      <c r="T191" s="106"/>
      <c r="U191" s="264"/>
      <c r="V191" s="264"/>
    </row>
    <row r="192" spans="1:22" ht="12.75" hidden="1" customHeight="1" outlineLevel="1" thickTop="1" thickBot="1" x14ac:dyDescent="0.25">
      <c r="A192" s="566"/>
      <c r="B192" s="285"/>
      <c r="C192" s="303" t="s">
        <v>420</v>
      </c>
      <c r="D192" s="311"/>
      <c r="E192" s="312"/>
      <c r="F192" s="311"/>
      <c r="G192" s="312"/>
      <c r="H192" s="311"/>
      <c r="I192" s="312"/>
      <c r="J192" s="282"/>
      <c r="K192" s="313"/>
      <c r="L192" s="282"/>
      <c r="M192" s="313"/>
      <c r="N192" s="293"/>
      <c r="O192" s="304">
        <f>N188*$O$6</f>
        <v>0.3</v>
      </c>
      <c r="P192" s="293"/>
      <c r="Q192" s="304">
        <f>P188*$P$6</f>
        <v>0.3</v>
      </c>
      <c r="R192" s="293"/>
      <c r="S192" s="304" t="s">
        <v>5</v>
      </c>
      <c r="T192" s="275"/>
      <c r="U192" s="264"/>
      <c r="V192" s="264"/>
    </row>
    <row r="193" spans="1:22" ht="12.75" hidden="1" customHeight="1" outlineLevel="1" thickTop="1" thickBot="1" x14ac:dyDescent="0.25">
      <c r="A193" s="565" t="s">
        <v>82</v>
      </c>
      <c r="B193" s="679" t="s">
        <v>416</v>
      </c>
      <c r="C193" s="284" t="s">
        <v>57</v>
      </c>
      <c r="D193" s="102"/>
      <c r="E193" s="278"/>
      <c r="F193" s="102"/>
      <c r="G193" s="278"/>
      <c r="H193" s="102"/>
      <c r="I193" s="278"/>
      <c r="J193" s="137"/>
      <c r="K193" s="279"/>
      <c r="L193" s="137"/>
      <c r="M193" s="279"/>
      <c r="N193" s="294"/>
      <c r="O193" s="280"/>
      <c r="P193" s="294"/>
      <c r="Q193" s="280">
        <v>11.6</v>
      </c>
      <c r="R193" s="294"/>
      <c r="S193" s="280"/>
      <c r="T193" s="104"/>
      <c r="U193" s="264"/>
      <c r="V193" s="264"/>
    </row>
    <row r="194" spans="1:22" ht="12.75" hidden="1" customHeight="1" outlineLevel="1" thickTop="1" thickBot="1" x14ac:dyDescent="0.25">
      <c r="A194" s="566"/>
      <c r="B194" s="656"/>
      <c r="C194" s="299" t="s">
        <v>472</v>
      </c>
      <c r="D194" s="364"/>
      <c r="E194" s="237"/>
      <c r="F194" s="364"/>
      <c r="G194" s="237"/>
      <c r="H194" s="364"/>
      <c r="I194" s="237"/>
      <c r="J194" s="301"/>
      <c r="K194" s="191"/>
      <c r="L194" s="301"/>
      <c r="M194" s="191"/>
      <c r="N194" s="267"/>
      <c r="O194" s="292"/>
      <c r="P194" s="307"/>
      <c r="Q194" s="302"/>
      <c r="R194" s="307"/>
      <c r="S194" s="302"/>
      <c r="T194" s="159">
        <v>6</v>
      </c>
      <c r="U194" s="264"/>
      <c r="V194" s="264"/>
    </row>
    <row r="195" spans="1:22" ht="12.75" hidden="1" customHeight="1" outlineLevel="1" thickTop="1" thickBot="1" x14ac:dyDescent="0.25">
      <c r="A195" s="566"/>
      <c r="B195" s="654" t="s">
        <v>417</v>
      </c>
      <c r="C195" s="283" t="s">
        <v>57</v>
      </c>
      <c r="D195" s="88"/>
      <c r="E195" s="175"/>
      <c r="F195" s="88"/>
      <c r="G195" s="175"/>
      <c r="H195" s="88"/>
      <c r="I195" s="175"/>
      <c r="J195" s="118"/>
      <c r="K195" s="189"/>
      <c r="L195" s="118"/>
      <c r="M195" s="189"/>
      <c r="N195" s="309"/>
      <c r="O195" s="298"/>
      <c r="P195" s="365">
        <v>5</v>
      </c>
      <c r="Q195" s="298">
        <f>5.4+0.3*P195</f>
        <v>6.9</v>
      </c>
      <c r="R195" s="365">
        <v>2</v>
      </c>
      <c r="S195" s="280">
        <f>3.5+0.3*R195</f>
        <v>4.0999999999999996</v>
      </c>
      <c r="T195" s="119"/>
      <c r="U195" s="264"/>
      <c r="V195" s="264"/>
    </row>
    <row r="196" spans="1:22" ht="12.75" hidden="1" customHeight="1" outlineLevel="1" thickTop="1" thickBot="1" x14ac:dyDescent="0.25">
      <c r="A196" s="566"/>
      <c r="B196" s="656"/>
      <c r="C196" s="299" t="s">
        <v>472</v>
      </c>
      <c r="D196" s="364"/>
      <c r="E196" s="237"/>
      <c r="F196" s="364"/>
      <c r="G196" s="237"/>
      <c r="H196" s="364"/>
      <c r="I196" s="237"/>
      <c r="J196" s="301"/>
      <c r="K196" s="191"/>
      <c r="L196" s="301"/>
      <c r="M196" s="191"/>
      <c r="N196" s="267"/>
      <c r="O196" s="292"/>
      <c r="P196" s="307"/>
      <c r="Q196" s="302"/>
      <c r="R196" s="307"/>
      <c r="S196" s="302"/>
      <c r="T196" s="159"/>
      <c r="U196" s="264"/>
      <c r="V196" s="264"/>
    </row>
    <row r="197" spans="1:22" ht="12.75" hidden="1" customHeight="1" outlineLevel="1" thickTop="1" thickBot="1" x14ac:dyDescent="0.25">
      <c r="A197" s="566"/>
      <c r="B197" s="654" t="s">
        <v>418</v>
      </c>
      <c r="C197" s="283" t="s">
        <v>57</v>
      </c>
      <c r="D197" s="88"/>
      <c r="E197" s="175"/>
      <c r="F197" s="88"/>
      <c r="G197" s="175"/>
      <c r="H197" s="88"/>
      <c r="I197" s="175"/>
      <c r="J197" s="126"/>
      <c r="K197" s="189"/>
      <c r="L197" s="126"/>
      <c r="M197" s="189"/>
      <c r="N197" s="308"/>
      <c r="O197" s="125"/>
      <c r="P197" s="308"/>
      <c r="Q197" s="298"/>
      <c r="R197" s="308"/>
      <c r="S197" s="280"/>
      <c r="T197" s="119"/>
      <c r="U197" s="264"/>
      <c r="V197" s="264"/>
    </row>
    <row r="198" spans="1:22" ht="12.75" hidden="1" customHeight="1" outlineLevel="1" thickTop="1" thickBot="1" x14ac:dyDescent="0.25">
      <c r="A198" s="566"/>
      <c r="B198" s="656"/>
      <c r="C198" s="299" t="s">
        <v>472</v>
      </c>
      <c r="D198" s="364"/>
      <c r="E198" s="237"/>
      <c r="F198" s="364"/>
      <c r="G198" s="237"/>
      <c r="H198" s="364"/>
      <c r="I198" s="237"/>
      <c r="J198" s="272"/>
      <c r="K198" s="191"/>
      <c r="L198" s="272"/>
      <c r="M198" s="191"/>
      <c r="N198" s="267">
        <v>2</v>
      </c>
      <c r="O198" s="292">
        <f>N198*1.9</f>
        <v>3.8</v>
      </c>
      <c r="P198" s="267">
        <v>4</v>
      </c>
      <c r="Q198" s="292">
        <f>P198*1.9</f>
        <v>7.6</v>
      </c>
      <c r="R198" s="267"/>
      <c r="S198" s="271"/>
      <c r="T198" s="159"/>
      <c r="U198" s="264"/>
      <c r="V198" s="264"/>
    </row>
    <row r="199" spans="1:22" ht="12.75" hidden="1" customHeight="1" outlineLevel="1" thickTop="1" thickBot="1" x14ac:dyDescent="0.25">
      <c r="A199" s="566"/>
      <c r="B199" s="273"/>
      <c r="C199" s="286" t="s">
        <v>78</v>
      </c>
      <c r="D199" s="217"/>
      <c r="E199" s="176"/>
      <c r="F199" s="217"/>
      <c r="G199" s="176"/>
      <c r="H199" s="217"/>
      <c r="I199" s="176"/>
      <c r="J199" s="63"/>
      <c r="K199" s="190"/>
      <c r="L199" s="63"/>
      <c r="M199" s="190"/>
      <c r="N199" s="290"/>
      <c r="O199" s="296" t="s">
        <v>5</v>
      </c>
      <c r="P199" s="290"/>
      <c r="Q199" s="296">
        <f>1*$M$6</f>
        <v>0.5</v>
      </c>
      <c r="R199" s="290"/>
      <c r="S199" s="296" t="s">
        <v>5</v>
      </c>
      <c r="T199" s="97"/>
      <c r="U199" s="264"/>
      <c r="V199" s="264"/>
    </row>
    <row r="200" spans="1:22" ht="12.75" hidden="1" customHeight="1" outlineLevel="1" thickTop="1" thickBot="1" x14ac:dyDescent="0.25">
      <c r="A200" s="566"/>
      <c r="B200" s="273"/>
      <c r="C200" s="266" t="s">
        <v>281</v>
      </c>
      <c r="D200" s="217"/>
      <c r="E200" s="176"/>
      <c r="F200" s="67"/>
      <c r="G200" s="236"/>
      <c r="H200" s="67"/>
      <c r="I200" s="236"/>
      <c r="J200" s="120"/>
      <c r="K200" s="192"/>
      <c r="L200" s="120"/>
      <c r="M200" s="192"/>
      <c r="N200" s="291"/>
      <c r="O200" s="297">
        <f>N198*$N$6</f>
        <v>0.3</v>
      </c>
      <c r="P200" s="291"/>
      <c r="Q200" s="297">
        <f>(4+3+3+2+5+3)*$P$6</f>
        <v>3</v>
      </c>
      <c r="R200" s="291"/>
      <c r="S200" s="297">
        <f>R195*$R$6</f>
        <v>0.3</v>
      </c>
      <c r="T200" s="106"/>
      <c r="U200" s="264"/>
      <c r="V200" s="264"/>
    </row>
    <row r="201" spans="1:22" ht="12.75" hidden="1" customHeight="1" outlineLevel="1" thickTop="1" thickBot="1" x14ac:dyDescent="0.25">
      <c r="A201" s="566"/>
      <c r="B201" s="273"/>
      <c r="C201" s="266" t="s">
        <v>419</v>
      </c>
      <c r="D201" s="217"/>
      <c r="E201" s="176"/>
      <c r="F201" s="67"/>
      <c r="G201" s="236"/>
      <c r="H201" s="67"/>
      <c r="I201" s="236"/>
      <c r="J201" s="120"/>
      <c r="K201" s="192"/>
      <c r="L201" s="120"/>
      <c r="M201" s="192"/>
      <c r="N201" s="291"/>
      <c r="O201" s="297" t="s">
        <v>5</v>
      </c>
      <c r="P201" s="291"/>
      <c r="Q201" s="297">
        <f>P195*$Q$6</f>
        <v>1.25</v>
      </c>
      <c r="R201" s="291"/>
      <c r="S201" s="297">
        <f>R195*$S$6</f>
        <v>0.5</v>
      </c>
      <c r="T201" s="106"/>
      <c r="U201" s="264"/>
      <c r="V201" s="264"/>
    </row>
    <row r="202" spans="1:22" ht="12.75" hidden="1" customHeight="1" outlineLevel="1" thickTop="1" thickBot="1" x14ac:dyDescent="0.25">
      <c r="A202" s="566"/>
      <c r="B202" s="285"/>
      <c r="C202" s="303" t="s">
        <v>420</v>
      </c>
      <c r="D202" s="311"/>
      <c r="E202" s="312"/>
      <c r="F202" s="311"/>
      <c r="G202" s="312"/>
      <c r="H202" s="311"/>
      <c r="I202" s="312"/>
      <c r="J202" s="282"/>
      <c r="K202" s="313"/>
      <c r="L202" s="282"/>
      <c r="M202" s="313"/>
      <c r="N202" s="293"/>
      <c r="O202" s="304">
        <f>N198*$O$6</f>
        <v>0.3</v>
      </c>
      <c r="P202" s="293"/>
      <c r="Q202" s="304">
        <f>P198*$P$6</f>
        <v>0.6</v>
      </c>
      <c r="R202" s="293"/>
      <c r="S202" s="304" t="s">
        <v>5</v>
      </c>
      <c r="T202" s="275"/>
      <c r="U202" s="264"/>
      <c r="V202" s="264"/>
    </row>
    <row r="203" spans="1:22" ht="12.75" hidden="1" customHeight="1" outlineLevel="1" thickTop="1" thickBot="1" x14ac:dyDescent="0.25">
      <c r="A203" s="565" t="s">
        <v>83</v>
      </c>
      <c r="B203" s="679" t="s">
        <v>416</v>
      </c>
      <c r="C203" s="284" t="s">
        <v>57</v>
      </c>
      <c r="D203" s="102"/>
      <c r="E203" s="278"/>
      <c r="F203" s="102"/>
      <c r="G203" s="278"/>
      <c r="H203" s="102"/>
      <c r="I203" s="278"/>
      <c r="J203" s="137"/>
      <c r="K203" s="279"/>
      <c r="L203" s="137"/>
      <c r="M203" s="279"/>
      <c r="N203" s="294"/>
      <c r="O203" s="280"/>
      <c r="P203" s="294"/>
      <c r="Q203" s="280">
        <v>6.8</v>
      </c>
      <c r="R203" s="294"/>
      <c r="S203" s="280"/>
      <c r="T203" s="104"/>
      <c r="U203" s="264"/>
      <c r="V203" s="264"/>
    </row>
    <row r="204" spans="1:22" ht="12.75" hidden="1" customHeight="1" outlineLevel="1" thickTop="1" thickBot="1" x14ac:dyDescent="0.25">
      <c r="A204" s="566"/>
      <c r="B204" s="656"/>
      <c r="C204" s="299" t="s">
        <v>472</v>
      </c>
      <c r="D204" s="364"/>
      <c r="E204" s="237"/>
      <c r="F204" s="364"/>
      <c r="G204" s="237"/>
      <c r="H204" s="364"/>
      <c r="I204" s="237"/>
      <c r="J204" s="301"/>
      <c r="K204" s="191"/>
      <c r="L204" s="301"/>
      <c r="M204" s="191"/>
      <c r="N204" s="267"/>
      <c r="O204" s="292"/>
      <c r="P204" s="307"/>
      <c r="Q204" s="302"/>
      <c r="R204" s="307"/>
      <c r="S204" s="302"/>
      <c r="T204" s="159">
        <v>4</v>
      </c>
      <c r="U204" s="264"/>
      <c r="V204" s="264"/>
    </row>
    <row r="205" spans="1:22" ht="12.75" hidden="1" customHeight="1" outlineLevel="1" thickTop="1" thickBot="1" x14ac:dyDescent="0.25">
      <c r="A205" s="566"/>
      <c r="B205" s="654" t="s">
        <v>417</v>
      </c>
      <c r="C205" s="283" t="s">
        <v>57</v>
      </c>
      <c r="D205" s="88"/>
      <c r="E205" s="175"/>
      <c r="F205" s="88"/>
      <c r="G205" s="175"/>
      <c r="H205" s="88"/>
      <c r="I205" s="175"/>
      <c r="J205" s="118"/>
      <c r="K205" s="189"/>
      <c r="L205" s="118"/>
      <c r="M205" s="189"/>
      <c r="N205" s="309"/>
      <c r="O205" s="298"/>
      <c r="P205" s="365">
        <v>2</v>
      </c>
      <c r="Q205" s="298">
        <f>1.7+0.3*P205</f>
        <v>2.2999999999999998</v>
      </c>
      <c r="R205" s="365">
        <v>2</v>
      </c>
      <c r="S205" s="280">
        <f>3.7+0.3*R205</f>
        <v>4.3</v>
      </c>
      <c r="T205" s="119"/>
      <c r="U205" s="264"/>
      <c r="V205" s="264"/>
    </row>
    <row r="206" spans="1:22" ht="12.75" hidden="1" customHeight="1" outlineLevel="1" thickTop="1" thickBot="1" x14ac:dyDescent="0.25">
      <c r="A206" s="566"/>
      <c r="B206" s="656"/>
      <c r="C206" s="299" t="s">
        <v>472</v>
      </c>
      <c r="D206" s="364"/>
      <c r="E206" s="237"/>
      <c r="F206" s="364"/>
      <c r="G206" s="237"/>
      <c r="H206" s="364"/>
      <c r="I206" s="237"/>
      <c r="J206" s="301"/>
      <c r="K206" s="191"/>
      <c r="L206" s="301"/>
      <c r="M206" s="191"/>
      <c r="N206" s="267"/>
      <c r="O206" s="292"/>
      <c r="P206" s="307"/>
      <c r="Q206" s="302"/>
      <c r="R206" s="307"/>
      <c r="S206" s="302"/>
      <c r="T206" s="159"/>
      <c r="U206" s="264"/>
      <c r="V206" s="264"/>
    </row>
    <row r="207" spans="1:22" ht="12.75" hidden="1" customHeight="1" outlineLevel="1" thickTop="1" thickBot="1" x14ac:dyDescent="0.25">
      <c r="A207" s="566"/>
      <c r="B207" s="654" t="s">
        <v>418</v>
      </c>
      <c r="C207" s="283" t="s">
        <v>57</v>
      </c>
      <c r="D207" s="88"/>
      <c r="E207" s="175"/>
      <c r="F207" s="88"/>
      <c r="G207" s="175"/>
      <c r="H207" s="88"/>
      <c r="I207" s="175"/>
      <c r="J207" s="126"/>
      <c r="K207" s="189"/>
      <c r="L207" s="126"/>
      <c r="M207" s="189"/>
      <c r="N207" s="308"/>
      <c r="O207" s="125"/>
      <c r="P207" s="308"/>
      <c r="Q207" s="298"/>
      <c r="R207" s="308"/>
      <c r="S207" s="280"/>
      <c r="T207" s="119"/>
      <c r="U207" s="264"/>
      <c r="V207" s="264"/>
    </row>
    <row r="208" spans="1:22" ht="12.75" hidden="1" customHeight="1" outlineLevel="1" thickTop="1" thickBot="1" x14ac:dyDescent="0.25">
      <c r="A208" s="566"/>
      <c r="B208" s="656"/>
      <c r="C208" s="299" t="s">
        <v>472</v>
      </c>
      <c r="D208" s="364"/>
      <c r="E208" s="237"/>
      <c r="F208" s="364"/>
      <c r="G208" s="237"/>
      <c r="H208" s="364"/>
      <c r="I208" s="237"/>
      <c r="J208" s="272"/>
      <c r="K208" s="191"/>
      <c r="L208" s="272"/>
      <c r="M208" s="191"/>
      <c r="N208" s="267">
        <v>2</v>
      </c>
      <c r="O208" s="292">
        <f>N208*1.9</f>
        <v>3.8</v>
      </c>
      <c r="P208" s="267">
        <v>2</v>
      </c>
      <c r="Q208" s="292">
        <f>P208*1.9</f>
        <v>3.8</v>
      </c>
      <c r="R208" s="267"/>
      <c r="S208" s="271"/>
      <c r="T208" s="159"/>
      <c r="U208" s="264"/>
      <c r="V208" s="264"/>
    </row>
    <row r="209" spans="1:22" ht="12.75" hidden="1" customHeight="1" outlineLevel="1" thickTop="1" thickBot="1" x14ac:dyDescent="0.25">
      <c r="A209" s="566"/>
      <c r="B209" s="273"/>
      <c r="C209" s="286" t="s">
        <v>78</v>
      </c>
      <c r="D209" s="217"/>
      <c r="E209" s="176"/>
      <c r="F209" s="217"/>
      <c r="G209" s="176"/>
      <c r="H209" s="217"/>
      <c r="I209" s="176"/>
      <c r="J209" s="63"/>
      <c r="K209" s="190"/>
      <c r="L209" s="63"/>
      <c r="M209" s="190"/>
      <c r="N209" s="290"/>
      <c r="O209" s="296" t="s">
        <v>5</v>
      </c>
      <c r="P209" s="290"/>
      <c r="Q209" s="296">
        <f>1*$M$6</f>
        <v>0.5</v>
      </c>
      <c r="R209" s="290"/>
      <c r="S209" s="296" t="s">
        <v>5</v>
      </c>
      <c r="T209" s="97"/>
      <c r="U209" s="264"/>
      <c r="V209" s="264"/>
    </row>
    <row r="210" spans="1:22" ht="12.75" hidden="1" customHeight="1" outlineLevel="1" thickTop="1" thickBot="1" x14ac:dyDescent="0.25">
      <c r="A210" s="566"/>
      <c r="B210" s="273"/>
      <c r="C210" s="266" t="s">
        <v>281</v>
      </c>
      <c r="D210" s="217"/>
      <c r="E210" s="176"/>
      <c r="F210" s="67"/>
      <c r="G210" s="236"/>
      <c r="H210" s="67"/>
      <c r="I210" s="236"/>
      <c r="J210" s="120"/>
      <c r="K210" s="192"/>
      <c r="L210" s="120"/>
      <c r="M210" s="192"/>
      <c r="N210" s="291"/>
      <c r="O210" s="297">
        <f>N208*$N$6</f>
        <v>0.3</v>
      </c>
      <c r="P210" s="291"/>
      <c r="Q210" s="297">
        <f>(4+3+2+2)*$P$6</f>
        <v>1.65</v>
      </c>
      <c r="R210" s="291"/>
      <c r="S210" s="297">
        <f>R205*$R$6</f>
        <v>0.3</v>
      </c>
      <c r="T210" s="106"/>
      <c r="U210" s="264"/>
      <c r="V210" s="264"/>
    </row>
    <row r="211" spans="1:22" ht="12.75" hidden="1" customHeight="1" outlineLevel="1" thickTop="1" thickBot="1" x14ac:dyDescent="0.25">
      <c r="A211" s="566"/>
      <c r="B211" s="273"/>
      <c r="C211" s="266" t="s">
        <v>419</v>
      </c>
      <c r="D211" s="217"/>
      <c r="E211" s="176"/>
      <c r="F211" s="67"/>
      <c r="G211" s="236"/>
      <c r="H211" s="67"/>
      <c r="I211" s="236"/>
      <c r="J211" s="120"/>
      <c r="K211" s="192"/>
      <c r="L211" s="120"/>
      <c r="M211" s="192"/>
      <c r="N211" s="291"/>
      <c r="O211" s="297" t="s">
        <v>5</v>
      </c>
      <c r="P211" s="291"/>
      <c r="Q211" s="297">
        <f>P205*$Q$6</f>
        <v>0.5</v>
      </c>
      <c r="R211" s="291"/>
      <c r="S211" s="297">
        <f>R205*$S$6</f>
        <v>0.5</v>
      </c>
      <c r="T211" s="106"/>
      <c r="U211" s="264"/>
      <c r="V211" s="264"/>
    </row>
    <row r="212" spans="1:22" ht="12.75" hidden="1" customHeight="1" outlineLevel="1" thickTop="1" thickBot="1" x14ac:dyDescent="0.25">
      <c r="A212" s="566"/>
      <c r="B212" s="285"/>
      <c r="C212" s="303" t="s">
        <v>420</v>
      </c>
      <c r="D212" s="311"/>
      <c r="E212" s="312"/>
      <c r="F212" s="311"/>
      <c r="G212" s="312"/>
      <c r="H212" s="311"/>
      <c r="I212" s="312"/>
      <c r="J212" s="282"/>
      <c r="K212" s="313"/>
      <c r="L212" s="282"/>
      <c r="M212" s="313"/>
      <c r="N212" s="293"/>
      <c r="O212" s="304">
        <f>N208*$O$6</f>
        <v>0.3</v>
      </c>
      <c r="P212" s="293"/>
      <c r="Q212" s="304">
        <f>P208*$P$6</f>
        <v>0.3</v>
      </c>
      <c r="R212" s="293"/>
      <c r="S212" s="304" t="s">
        <v>5</v>
      </c>
      <c r="T212" s="275"/>
      <c r="U212" s="264"/>
      <c r="V212" s="264"/>
    </row>
    <row r="213" spans="1:22" ht="24" customHeight="1" collapsed="1" thickTop="1" thickBot="1" x14ac:dyDescent="0.25">
      <c r="A213" s="571" t="s">
        <v>475</v>
      </c>
      <c r="B213" s="572"/>
      <c r="C213" s="111"/>
      <c r="D213" s="113"/>
      <c r="E213" s="318">
        <f>SUM(E133:E212)</f>
        <v>0</v>
      </c>
      <c r="F213" s="113"/>
      <c r="G213" s="318">
        <f>SUM(G133:G212)</f>
        <v>0</v>
      </c>
      <c r="H213" s="113"/>
      <c r="I213" s="318">
        <f>SUM(I133:I212)</f>
        <v>0</v>
      </c>
      <c r="J213" s="113"/>
      <c r="K213" s="318">
        <f>SUM(K133:K212)</f>
        <v>0</v>
      </c>
      <c r="L213" s="113"/>
      <c r="M213" s="318">
        <f>SUM(M133:M212)</f>
        <v>0</v>
      </c>
      <c r="N213" s="113"/>
      <c r="O213" s="318">
        <f>SUM(O133:O212)</f>
        <v>33</v>
      </c>
      <c r="P213" s="113"/>
      <c r="Q213" s="318">
        <f>SUM(Q133:Q212)</f>
        <v>172.60000000000005</v>
      </c>
      <c r="R213" s="113"/>
      <c r="S213" s="318">
        <f>SUM(S133:S212)</f>
        <v>38.79999999999999</v>
      </c>
      <c r="T213" s="332">
        <f>SUM(T133:T212)</f>
        <v>36</v>
      </c>
      <c r="U213" s="264"/>
      <c r="V213" s="264"/>
    </row>
    <row r="214" spans="1:22" ht="27.75" customHeight="1" thickBot="1" x14ac:dyDescent="0.25">
      <c r="A214" s="563" t="s">
        <v>295</v>
      </c>
      <c r="B214" s="564"/>
      <c r="C214" s="324"/>
      <c r="D214" s="138"/>
      <c r="E214" s="323">
        <f>E50+E132+E213</f>
        <v>1072.56</v>
      </c>
      <c r="F214" s="138"/>
      <c r="G214" s="323">
        <f>G50+G132+G213</f>
        <v>419.71000000000004</v>
      </c>
      <c r="H214" s="138"/>
      <c r="I214" s="323">
        <f>I50+I132+I213</f>
        <v>97.21</v>
      </c>
      <c r="J214" s="138"/>
      <c r="K214" s="323">
        <f>K50+K132+K213</f>
        <v>1480.27</v>
      </c>
      <c r="L214" s="138"/>
      <c r="M214" s="323">
        <f>M50+M132+M213</f>
        <v>98.11</v>
      </c>
      <c r="N214" s="138"/>
      <c r="O214" s="323">
        <f>O50+O132+O213</f>
        <v>432.00000000000011</v>
      </c>
      <c r="P214" s="138"/>
      <c r="Q214" s="323">
        <f>Q50+Q132+Q213</f>
        <v>2500.8000000000006</v>
      </c>
      <c r="R214" s="138"/>
      <c r="S214" s="323">
        <f>S50+S132+S213</f>
        <v>581.99999999999977</v>
      </c>
      <c r="T214" s="323">
        <f>T50+T132+T213</f>
        <v>619</v>
      </c>
      <c r="U214" s="264"/>
      <c r="V214" s="264"/>
    </row>
    <row r="215" spans="1:22" x14ac:dyDescent="0.2">
      <c r="U215" s="264"/>
      <c r="V215" s="264"/>
    </row>
    <row r="216" spans="1:22" ht="15.75" x14ac:dyDescent="0.2">
      <c r="C216" s="328" t="s">
        <v>293</v>
      </c>
      <c r="E216" s="329">
        <f>E214*1.06</f>
        <v>1136.9136000000001</v>
      </c>
      <c r="G216" s="329">
        <f>G214*1.06</f>
        <v>444.89260000000007</v>
      </c>
      <c r="I216" s="329">
        <f>I214*1.06</f>
        <v>103.04259999999999</v>
      </c>
      <c r="K216" s="329">
        <f>K214*1.06</f>
        <v>1569.0862</v>
      </c>
      <c r="L216" s="222"/>
      <c r="M216" s="341">
        <f>M214*1.06</f>
        <v>103.9966</v>
      </c>
      <c r="O216" s="329">
        <f>O214*1.06</f>
        <v>457.92000000000013</v>
      </c>
      <c r="Q216" s="329">
        <f>Q214*1.06</f>
        <v>2650.8480000000009</v>
      </c>
      <c r="S216" s="329">
        <f>S214*1.06</f>
        <v>616.91999999999985</v>
      </c>
      <c r="U216" s="264"/>
      <c r="V216" s="264"/>
    </row>
    <row r="217" spans="1:22" ht="15.75" x14ac:dyDescent="0.2">
      <c r="C217" s="328" t="s">
        <v>294</v>
      </c>
      <c r="E217" s="329">
        <f>E216*1.02</f>
        <v>1159.6518720000001</v>
      </c>
      <c r="G217" s="329">
        <f>G216*1.02</f>
        <v>453.79045200000007</v>
      </c>
      <c r="I217" s="329">
        <f>I216*1.02</f>
        <v>105.10345199999999</v>
      </c>
      <c r="K217" s="329">
        <f>K216*1.02</f>
        <v>1600.467924</v>
      </c>
      <c r="L217" s="222"/>
      <c r="M217" s="341">
        <f>M216*1.02</f>
        <v>106.076532</v>
      </c>
      <c r="O217" s="329">
        <f>O216*1.02</f>
        <v>467.07840000000016</v>
      </c>
      <c r="Q217" s="329">
        <f>Q216*1.02</f>
        <v>2703.8649600000008</v>
      </c>
      <c r="S217" s="329">
        <f>S216*1.02</f>
        <v>629.25839999999982</v>
      </c>
      <c r="U217" s="264"/>
      <c r="V217" s="264"/>
    </row>
    <row r="218" spans="1:22" x14ac:dyDescent="0.2">
      <c r="L218" s="222"/>
      <c r="M218" s="222"/>
    </row>
    <row r="219" spans="1:22" x14ac:dyDescent="0.2">
      <c r="L219" s="222"/>
      <c r="M219" s="222"/>
    </row>
    <row r="220" spans="1:22" x14ac:dyDescent="0.2">
      <c r="L220" s="222"/>
      <c r="M220" s="222"/>
    </row>
    <row r="221" spans="1:22" x14ac:dyDescent="0.2">
      <c r="L221" s="222"/>
      <c r="M221" s="222"/>
    </row>
    <row r="222" spans="1:22" x14ac:dyDescent="0.2">
      <c r="L222" s="222"/>
      <c r="M222" s="222"/>
    </row>
    <row r="223" spans="1:22" x14ac:dyDescent="0.2">
      <c r="B223" s="139"/>
      <c r="L223" s="222"/>
      <c r="M223" s="222"/>
    </row>
    <row r="224" spans="1:22" x14ac:dyDescent="0.2">
      <c r="L224" s="222"/>
      <c r="M224" s="222"/>
    </row>
    <row r="225" spans="12:15" x14ac:dyDescent="0.2">
      <c r="L225" s="222"/>
      <c r="M225" s="222"/>
      <c r="N225" s="222"/>
    </row>
    <row r="226" spans="12:15" x14ac:dyDescent="0.2">
      <c r="L226" s="222"/>
      <c r="M226" s="222"/>
      <c r="N226" s="222"/>
    </row>
    <row r="227" spans="12:15" x14ac:dyDescent="0.2">
      <c r="L227" s="222"/>
      <c r="M227" s="222"/>
      <c r="N227" s="222"/>
    </row>
    <row r="228" spans="12:15" x14ac:dyDescent="0.2">
      <c r="L228" s="222"/>
      <c r="M228" s="222"/>
      <c r="N228" s="222"/>
    </row>
    <row r="229" spans="12:15" x14ac:dyDescent="0.2">
      <c r="L229" s="222"/>
      <c r="M229" s="222"/>
      <c r="N229" s="222"/>
    </row>
    <row r="230" spans="12:15" x14ac:dyDescent="0.2">
      <c r="L230" s="222"/>
      <c r="M230" s="222"/>
      <c r="N230" s="222"/>
    </row>
    <row r="231" spans="12:15" x14ac:dyDescent="0.2">
      <c r="L231" s="222"/>
      <c r="M231" s="222"/>
      <c r="N231" s="222"/>
      <c r="O231" s="222"/>
    </row>
    <row r="232" spans="12:15" x14ac:dyDescent="0.2">
      <c r="L232" s="222"/>
      <c r="M232" s="222"/>
      <c r="N232" s="222"/>
      <c r="O232" s="222"/>
    </row>
    <row r="233" spans="12:15" x14ac:dyDescent="0.2">
      <c r="L233" s="222"/>
      <c r="M233" s="222"/>
      <c r="N233" s="222"/>
      <c r="O233" s="222"/>
    </row>
    <row r="234" spans="12:15" x14ac:dyDescent="0.2">
      <c r="L234" s="222"/>
      <c r="M234" s="222"/>
      <c r="N234" s="222"/>
      <c r="O234" s="222"/>
    </row>
    <row r="235" spans="12:15" x14ac:dyDescent="0.2">
      <c r="L235" s="222"/>
      <c r="M235" s="222"/>
      <c r="N235" s="222"/>
      <c r="O235" s="222"/>
    </row>
    <row r="236" spans="12:15" x14ac:dyDescent="0.2">
      <c r="L236" s="222"/>
      <c r="M236" s="222"/>
      <c r="N236" s="222"/>
      <c r="O236" s="222"/>
    </row>
    <row r="237" spans="12:15" x14ac:dyDescent="0.2">
      <c r="L237" s="222"/>
      <c r="M237" s="222"/>
      <c r="N237" s="222"/>
      <c r="O237" s="222"/>
    </row>
    <row r="238" spans="12:15" x14ac:dyDescent="0.2">
      <c r="L238" s="222"/>
      <c r="M238" s="222"/>
      <c r="N238" s="222"/>
      <c r="O238" s="222"/>
    </row>
    <row r="239" spans="12:15" x14ac:dyDescent="0.2">
      <c r="L239" s="222"/>
      <c r="M239" s="222"/>
      <c r="N239" s="222"/>
      <c r="O239" s="222"/>
    </row>
    <row r="240" spans="12:15" x14ac:dyDescent="0.2">
      <c r="L240" s="222"/>
      <c r="M240" s="222"/>
      <c r="N240" s="222"/>
      <c r="O240" s="222"/>
    </row>
    <row r="241" spans="12:15" x14ac:dyDescent="0.2">
      <c r="L241" s="222"/>
      <c r="M241" s="222"/>
      <c r="N241" s="222"/>
      <c r="O241" s="222"/>
    </row>
    <row r="242" spans="12:15" x14ac:dyDescent="0.2">
      <c r="L242" s="222"/>
      <c r="M242" s="222"/>
      <c r="N242" s="222"/>
      <c r="O242" s="222"/>
    </row>
    <row r="243" spans="12:15" x14ac:dyDescent="0.2">
      <c r="L243" s="222"/>
      <c r="M243" s="222"/>
      <c r="N243" s="222"/>
      <c r="O243" s="222"/>
    </row>
    <row r="244" spans="12:15" x14ac:dyDescent="0.2">
      <c r="L244" s="222"/>
      <c r="M244" s="222"/>
      <c r="N244" s="222"/>
      <c r="O244" s="222"/>
    </row>
    <row r="245" spans="12:15" x14ac:dyDescent="0.2">
      <c r="L245" s="222"/>
      <c r="M245" s="222"/>
      <c r="N245" s="222"/>
      <c r="O245" s="222"/>
    </row>
    <row r="246" spans="12:15" x14ac:dyDescent="0.2">
      <c r="L246" s="222"/>
      <c r="M246" s="222"/>
      <c r="N246" s="222"/>
      <c r="O246" s="222"/>
    </row>
    <row r="247" spans="12:15" x14ac:dyDescent="0.2">
      <c r="L247" s="222"/>
      <c r="M247" s="222"/>
      <c r="N247" s="222"/>
      <c r="O247" s="222"/>
    </row>
    <row r="248" spans="12:15" x14ac:dyDescent="0.2">
      <c r="L248" s="222"/>
      <c r="M248" s="222"/>
      <c r="N248" s="222"/>
      <c r="O248" s="222"/>
    </row>
    <row r="249" spans="12:15" x14ac:dyDescent="0.2">
      <c r="L249" s="222"/>
      <c r="M249" s="222"/>
      <c r="N249" s="222"/>
      <c r="O249" s="222"/>
    </row>
    <row r="250" spans="12:15" x14ac:dyDescent="0.2">
      <c r="L250" s="222"/>
      <c r="M250" s="222"/>
      <c r="N250" s="222"/>
      <c r="O250" s="222"/>
    </row>
    <row r="251" spans="12:15" x14ac:dyDescent="0.2">
      <c r="L251" s="222"/>
      <c r="M251" s="222"/>
      <c r="N251" s="222"/>
      <c r="O251" s="222"/>
    </row>
    <row r="252" spans="12:15" x14ac:dyDescent="0.2">
      <c r="L252" s="222"/>
      <c r="M252" s="222"/>
      <c r="N252" s="222"/>
      <c r="O252" s="222"/>
    </row>
    <row r="253" spans="12:15" x14ac:dyDescent="0.2">
      <c r="L253" s="222"/>
      <c r="M253" s="222"/>
      <c r="N253" s="222"/>
      <c r="O253" s="222"/>
    </row>
    <row r="254" spans="12:15" x14ac:dyDescent="0.2">
      <c r="L254" s="222"/>
      <c r="M254" s="222"/>
      <c r="N254" s="222"/>
      <c r="O254" s="222"/>
    </row>
    <row r="255" spans="12:15" x14ac:dyDescent="0.2">
      <c r="L255" s="222"/>
      <c r="M255" s="222"/>
      <c r="N255" s="222"/>
      <c r="O255" s="222"/>
    </row>
    <row r="256" spans="12:15" x14ac:dyDescent="0.2">
      <c r="L256" s="222"/>
      <c r="M256" s="222"/>
      <c r="N256" s="222"/>
      <c r="O256" s="222"/>
    </row>
    <row r="257" spans="12:15" x14ac:dyDescent="0.2">
      <c r="L257" s="222"/>
      <c r="M257" s="222"/>
      <c r="N257" s="222"/>
      <c r="O257" s="222"/>
    </row>
    <row r="258" spans="12:15" x14ac:dyDescent="0.2">
      <c r="L258" s="222"/>
      <c r="M258" s="222"/>
      <c r="N258" s="222"/>
      <c r="O258" s="222"/>
    </row>
    <row r="259" spans="12:15" x14ac:dyDescent="0.2">
      <c r="L259" s="222"/>
      <c r="M259" s="222"/>
      <c r="N259" s="222"/>
      <c r="O259" s="222"/>
    </row>
    <row r="260" spans="12:15" x14ac:dyDescent="0.2">
      <c r="L260" s="222"/>
      <c r="M260" s="222"/>
      <c r="N260" s="222"/>
      <c r="O260" s="222"/>
    </row>
    <row r="261" spans="12:15" x14ac:dyDescent="0.2">
      <c r="L261" s="222"/>
      <c r="M261" s="222"/>
      <c r="N261" s="222"/>
      <c r="O261" s="222"/>
    </row>
    <row r="262" spans="12:15" x14ac:dyDescent="0.2">
      <c r="L262" s="222"/>
      <c r="M262" s="222"/>
      <c r="N262" s="222"/>
      <c r="O262" s="222"/>
    </row>
  </sheetData>
  <mergeCells count="116">
    <mergeCell ref="V11:V13"/>
    <mergeCell ref="A153:A162"/>
    <mergeCell ref="B153:B154"/>
    <mergeCell ref="B155:B156"/>
    <mergeCell ref="B157:B158"/>
    <mergeCell ref="A163:A172"/>
    <mergeCell ref="B163:B164"/>
    <mergeCell ref="B165:B166"/>
    <mergeCell ref="B167:B168"/>
    <mergeCell ref="A133:A142"/>
    <mergeCell ref="B133:B134"/>
    <mergeCell ref="B135:B136"/>
    <mergeCell ref="B137:B138"/>
    <mergeCell ref="A143:A152"/>
    <mergeCell ref="B143:B144"/>
    <mergeCell ref="B145:B146"/>
    <mergeCell ref="B147:B148"/>
    <mergeCell ref="A132:B132"/>
    <mergeCell ref="A102:A111"/>
    <mergeCell ref="B102:B103"/>
    <mergeCell ref="B104:B105"/>
    <mergeCell ref="B106:B107"/>
    <mergeCell ref="A112:A121"/>
    <mergeCell ref="B112:B113"/>
    <mergeCell ref="A213:B213"/>
    <mergeCell ref="A214:B214"/>
    <mergeCell ref="A173:A182"/>
    <mergeCell ref="B173:B174"/>
    <mergeCell ref="B175:B176"/>
    <mergeCell ref="B177:B178"/>
    <mergeCell ref="A183:A192"/>
    <mergeCell ref="B183:B184"/>
    <mergeCell ref="B185:B186"/>
    <mergeCell ref="B187:B188"/>
    <mergeCell ref="A203:A212"/>
    <mergeCell ref="B203:B204"/>
    <mergeCell ref="B205:B206"/>
    <mergeCell ref="B207:B208"/>
    <mergeCell ref="A193:A202"/>
    <mergeCell ref="B193:B194"/>
    <mergeCell ref="B195:B196"/>
    <mergeCell ref="B197:B198"/>
    <mergeCell ref="B114:B115"/>
    <mergeCell ref="B116:B117"/>
    <mergeCell ref="A122:A131"/>
    <mergeCell ref="B122:B123"/>
    <mergeCell ref="B124:B125"/>
    <mergeCell ref="B126:B127"/>
    <mergeCell ref="A82:A91"/>
    <mergeCell ref="B82:B83"/>
    <mergeCell ref="B84:B85"/>
    <mergeCell ref="B86:B87"/>
    <mergeCell ref="A92:A101"/>
    <mergeCell ref="B92:B93"/>
    <mergeCell ref="B94:B95"/>
    <mergeCell ref="B96:B97"/>
    <mergeCell ref="A62:A71"/>
    <mergeCell ref="B62:B63"/>
    <mergeCell ref="B64:B65"/>
    <mergeCell ref="B66:B67"/>
    <mergeCell ref="A72:A81"/>
    <mergeCell ref="B72:B73"/>
    <mergeCell ref="B74:B75"/>
    <mergeCell ref="B76:B77"/>
    <mergeCell ref="A52:A61"/>
    <mergeCell ref="B52:B53"/>
    <mergeCell ref="B54:B55"/>
    <mergeCell ref="B56:B57"/>
    <mergeCell ref="A50:B50"/>
    <mergeCell ref="A51:B51"/>
    <mergeCell ref="A47:A49"/>
    <mergeCell ref="B47:B49"/>
    <mergeCell ref="A38:A40"/>
    <mergeCell ref="B38:B40"/>
    <mergeCell ref="A41:A43"/>
    <mergeCell ref="B41:B43"/>
    <mergeCell ref="A44:A46"/>
    <mergeCell ref="B44:B46"/>
    <mergeCell ref="A29:A31"/>
    <mergeCell ref="B29:B31"/>
    <mergeCell ref="A32:A34"/>
    <mergeCell ref="B32:B34"/>
    <mergeCell ref="A35:A37"/>
    <mergeCell ref="B35:B37"/>
    <mergeCell ref="A17:A19"/>
    <mergeCell ref="B17:B19"/>
    <mergeCell ref="A20:A22"/>
    <mergeCell ref="B20:B22"/>
    <mergeCell ref="A26:A28"/>
    <mergeCell ref="B26:B28"/>
    <mergeCell ref="A23:A25"/>
    <mergeCell ref="B23:B25"/>
    <mergeCell ref="A8:A10"/>
    <mergeCell ref="B8:B10"/>
    <mergeCell ref="A11:A13"/>
    <mergeCell ref="B11:B13"/>
    <mergeCell ref="A14:A16"/>
    <mergeCell ref="B14:B16"/>
    <mergeCell ref="D5:E5"/>
    <mergeCell ref="N5:O5"/>
    <mergeCell ref="P5:Q5"/>
    <mergeCell ref="R5:S5"/>
    <mergeCell ref="A7:B7"/>
    <mergeCell ref="J3:K3"/>
    <mergeCell ref="L3:M3"/>
    <mergeCell ref="N3:O3"/>
    <mergeCell ref="P3:Q3"/>
    <mergeCell ref="R3:S3"/>
    <mergeCell ref="A1:C1"/>
    <mergeCell ref="A2:A4"/>
    <mergeCell ref="B2:B4"/>
    <mergeCell ref="C2:C4"/>
    <mergeCell ref="D2:S2"/>
    <mergeCell ref="D3:E3"/>
    <mergeCell ref="F3:G3"/>
    <mergeCell ref="H3:I3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59999389629810485"/>
  </sheetPr>
  <dimension ref="A1:W282"/>
  <sheetViews>
    <sheetView zoomScale="90" zoomScaleNormal="90" workbookViewId="0">
      <pane xSplit="3" ySplit="7" topLeftCell="D20" activePane="bottomRight" state="frozen"/>
      <selection pane="topRight" activeCell="D1" sqref="D1"/>
      <selection pane="bottomLeft" activeCell="A9" sqref="A9"/>
      <selection pane="bottomRight" activeCell="E44" sqref="E44:E46"/>
    </sheetView>
  </sheetViews>
  <sheetFormatPr defaultRowHeight="12.75" outlineLevelRow="1" x14ac:dyDescent="0.2"/>
  <cols>
    <col min="1" max="1" width="9.33203125" style="53"/>
    <col min="2" max="2" width="9.33203125" style="53" customWidth="1"/>
    <col min="3" max="3" width="33.1640625" style="53" customWidth="1"/>
    <col min="4" max="11" width="8.83203125" style="53" customWidth="1"/>
    <col min="12" max="12" width="8.83203125" style="140" customWidth="1"/>
    <col min="13" max="19" width="8.83203125" style="53" customWidth="1"/>
    <col min="20" max="20" width="9.83203125" style="53" customWidth="1"/>
    <col min="21" max="21" width="10" style="53" customWidth="1"/>
    <col min="22" max="16384" width="9.33203125" style="53"/>
  </cols>
  <sheetData>
    <row r="1" spans="1:23" ht="19.5" thickBot="1" x14ac:dyDescent="0.25">
      <c r="A1" s="624" t="s">
        <v>412</v>
      </c>
      <c r="B1" s="625"/>
      <c r="C1" s="625"/>
      <c r="L1" s="222"/>
    </row>
    <row r="2" spans="1:23" ht="15" customHeight="1" thickBot="1" x14ac:dyDescent="0.25">
      <c r="A2" s="608" t="s">
        <v>128</v>
      </c>
      <c r="B2" s="611" t="s">
        <v>127</v>
      </c>
      <c r="C2" s="614" t="s">
        <v>47</v>
      </c>
      <c r="D2" s="617" t="s">
        <v>48</v>
      </c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145" t="s">
        <v>49</v>
      </c>
    </row>
    <row r="3" spans="1:23" ht="30" customHeight="1" x14ac:dyDescent="0.2">
      <c r="A3" s="609"/>
      <c r="B3" s="612"/>
      <c r="C3" s="615"/>
      <c r="D3" s="665" t="s">
        <v>484</v>
      </c>
      <c r="E3" s="666"/>
      <c r="F3" s="665" t="s">
        <v>122</v>
      </c>
      <c r="G3" s="666"/>
      <c r="H3" s="665" t="s">
        <v>123</v>
      </c>
      <c r="I3" s="666"/>
      <c r="J3" s="663" t="s">
        <v>414</v>
      </c>
      <c r="K3" s="664"/>
      <c r="L3" s="663" t="s">
        <v>50</v>
      </c>
      <c r="M3" s="664"/>
      <c r="N3" s="683" t="s">
        <v>413</v>
      </c>
      <c r="O3" s="684"/>
      <c r="P3" s="683" t="s">
        <v>414</v>
      </c>
      <c r="Q3" s="684"/>
      <c r="R3" s="683" t="s">
        <v>415</v>
      </c>
      <c r="S3" s="684"/>
      <c r="T3" s="146"/>
    </row>
    <row r="4" spans="1:23" ht="26.25" thickBot="1" x14ac:dyDescent="0.25">
      <c r="A4" s="610"/>
      <c r="B4" s="613"/>
      <c r="C4" s="616"/>
      <c r="D4" s="55" t="s">
        <v>126</v>
      </c>
      <c r="E4" s="57" t="s">
        <v>55</v>
      </c>
      <c r="F4" s="55" t="s">
        <v>126</v>
      </c>
      <c r="G4" s="57" t="s">
        <v>55</v>
      </c>
      <c r="H4" s="55" t="s">
        <v>126</v>
      </c>
      <c r="I4" s="57" t="s">
        <v>55</v>
      </c>
      <c r="J4" s="55" t="s">
        <v>126</v>
      </c>
      <c r="K4" s="57" t="s">
        <v>55</v>
      </c>
      <c r="L4" s="55" t="s">
        <v>126</v>
      </c>
      <c r="M4" s="57" t="s">
        <v>55</v>
      </c>
      <c r="N4" s="56" t="s">
        <v>54</v>
      </c>
      <c r="O4" s="57" t="s">
        <v>55</v>
      </c>
      <c r="P4" s="56" t="s">
        <v>54</v>
      </c>
      <c r="Q4" s="57" t="s">
        <v>55</v>
      </c>
      <c r="R4" s="56" t="s">
        <v>54</v>
      </c>
      <c r="S4" s="57" t="s">
        <v>55</v>
      </c>
      <c r="T4" s="146"/>
    </row>
    <row r="5" spans="1:23" ht="64.5" customHeight="1" x14ac:dyDescent="0.2">
      <c r="A5" s="58"/>
      <c r="B5" s="59"/>
      <c r="C5" s="274" t="s">
        <v>232</v>
      </c>
      <c r="D5" s="635" t="s">
        <v>282</v>
      </c>
      <c r="E5" s="636"/>
      <c r="F5" s="60"/>
      <c r="G5" s="168"/>
      <c r="H5" s="61"/>
      <c r="I5" s="171"/>
      <c r="J5" s="62"/>
      <c r="K5" s="171"/>
      <c r="L5" s="62"/>
      <c r="M5" s="171"/>
      <c r="N5" s="635" t="s">
        <v>476</v>
      </c>
      <c r="O5" s="636"/>
      <c r="P5" s="635" t="s">
        <v>471</v>
      </c>
      <c r="Q5" s="636"/>
      <c r="R5" s="635" t="s">
        <v>287</v>
      </c>
      <c r="S5" s="636"/>
      <c r="T5" s="64"/>
    </row>
    <row r="6" spans="1:23" x14ac:dyDescent="0.2">
      <c r="A6" s="65"/>
      <c r="B6" s="69"/>
      <c r="C6" s="70" t="s">
        <v>56</v>
      </c>
      <c r="D6" s="71"/>
      <c r="E6" s="72">
        <v>0.5</v>
      </c>
      <c r="F6" s="72">
        <v>0.3</v>
      </c>
      <c r="G6" s="72">
        <v>0.15</v>
      </c>
      <c r="H6" s="67"/>
      <c r="I6" s="169"/>
      <c r="J6" s="68"/>
      <c r="K6" s="169"/>
      <c r="L6" s="71"/>
      <c r="M6" s="72">
        <v>0.5</v>
      </c>
      <c r="N6" s="289">
        <v>0.15</v>
      </c>
      <c r="O6" s="72">
        <v>0.15</v>
      </c>
      <c r="P6" s="289">
        <v>0.15</v>
      </c>
      <c r="Q6" s="72">
        <v>0.25</v>
      </c>
      <c r="R6" s="289">
        <v>0.15</v>
      </c>
      <c r="S6" s="72">
        <v>0.25</v>
      </c>
      <c r="T6" s="64"/>
    </row>
    <row r="7" spans="1:23" ht="24" customHeight="1" thickBot="1" x14ac:dyDescent="0.25">
      <c r="A7" s="637" t="s">
        <v>289</v>
      </c>
      <c r="B7" s="638"/>
      <c r="C7" s="78"/>
      <c r="D7" s="81"/>
      <c r="E7" s="81"/>
      <c r="F7" s="79"/>
      <c r="G7" s="80"/>
      <c r="H7" s="82"/>
      <c r="I7" s="80"/>
      <c r="J7" s="82"/>
      <c r="K7" s="80"/>
      <c r="L7" s="82"/>
      <c r="M7" s="80"/>
      <c r="N7" s="82"/>
      <c r="O7" s="80"/>
      <c r="P7" s="82"/>
      <c r="Q7" s="80"/>
      <c r="R7" s="82"/>
      <c r="S7" s="80"/>
      <c r="T7" s="84"/>
    </row>
    <row r="8" spans="1:23" ht="13.5" outlineLevel="1" thickTop="1" x14ac:dyDescent="0.2">
      <c r="A8" s="667" t="s">
        <v>331</v>
      </c>
      <c r="B8" s="670" t="s">
        <v>504</v>
      </c>
      <c r="C8" s="232" t="s">
        <v>57</v>
      </c>
      <c r="D8" s="88"/>
      <c r="E8" s="175"/>
      <c r="F8" s="86"/>
      <c r="G8" s="175"/>
      <c r="H8" s="88"/>
      <c r="I8" s="175"/>
      <c r="J8" s="90"/>
      <c r="K8" s="215">
        <f>22.8+44.7</f>
        <v>67.5</v>
      </c>
      <c r="L8" s="88"/>
      <c r="M8" s="215"/>
      <c r="N8" s="88"/>
      <c r="O8" s="87"/>
      <c r="P8" s="88"/>
      <c r="Q8" s="87"/>
      <c r="R8" s="88"/>
      <c r="S8" s="87"/>
      <c r="T8" s="92"/>
      <c r="U8" s="264"/>
    </row>
    <row r="9" spans="1:23" outlineLevel="1" x14ac:dyDescent="0.2">
      <c r="A9" s="668"/>
      <c r="B9" s="671"/>
      <c r="C9" s="233" t="s">
        <v>143</v>
      </c>
      <c r="D9" s="217"/>
      <c r="E9" s="176"/>
      <c r="F9" s="60"/>
      <c r="G9" s="176"/>
      <c r="H9" s="217"/>
      <c r="I9" s="176"/>
      <c r="J9" s="261"/>
      <c r="K9" s="190">
        <f>(0.7+0.18+3.44)+1.5*3</f>
        <v>8.82</v>
      </c>
      <c r="L9" s="217"/>
      <c r="M9" s="190"/>
      <c r="N9" s="217"/>
      <c r="O9" s="93"/>
      <c r="P9" s="217"/>
      <c r="Q9" s="93"/>
      <c r="R9" s="217"/>
      <c r="S9" s="93"/>
      <c r="T9" s="97"/>
      <c r="U9" s="264"/>
    </row>
    <row r="10" spans="1:23" ht="13.5" outlineLevel="1" thickBot="1" x14ac:dyDescent="0.25">
      <c r="A10" s="669"/>
      <c r="B10" s="672"/>
      <c r="C10" s="235" t="s">
        <v>141</v>
      </c>
      <c r="D10" s="114"/>
      <c r="E10" s="178"/>
      <c r="F10" s="155"/>
      <c r="G10" s="178"/>
      <c r="H10" s="114"/>
      <c r="I10" s="178"/>
      <c r="J10" s="157"/>
      <c r="K10" s="213">
        <f>$E$6+3*$G$6+13*$F$6+2*3*$G$6</f>
        <v>5.75</v>
      </c>
      <c r="L10" s="158"/>
      <c r="M10" s="213"/>
      <c r="N10" s="114"/>
      <c r="O10" s="156"/>
      <c r="P10" s="114"/>
      <c r="Q10" s="156"/>
      <c r="R10" s="114"/>
      <c r="S10" s="156"/>
      <c r="T10" s="159">
        <v>2</v>
      </c>
      <c r="U10" s="264"/>
    </row>
    <row r="11" spans="1:23" ht="13.5" outlineLevel="1" thickTop="1" x14ac:dyDescent="0.2">
      <c r="A11" s="667" t="s">
        <v>331</v>
      </c>
      <c r="B11" s="670" t="s">
        <v>505</v>
      </c>
      <c r="C11" s="232" t="s">
        <v>57</v>
      </c>
      <c r="D11" s="88"/>
      <c r="E11" s="175"/>
      <c r="F11" s="86"/>
      <c r="G11" s="175"/>
      <c r="H11" s="88"/>
      <c r="I11" s="175"/>
      <c r="J11" s="90"/>
      <c r="K11" s="215">
        <v>23</v>
      </c>
      <c r="L11" s="88"/>
      <c r="M11" s="215"/>
      <c r="N11" s="88"/>
      <c r="O11" s="87"/>
      <c r="P11" s="88"/>
      <c r="Q11" s="87"/>
      <c r="R11" s="88"/>
      <c r="S11" s="87"/>
      <c r="T11" s="92"/>
      <c r="U11" s="264"/>
      <c r="V11" s="680" t="s">
        <v>508</v>
      </c>
    </row>
    <row r="12" spans="1:23" outlineLevel="1" x14ac:dyDescent="0.2">
      <c r="A12" s="668"/>
      <c r="B12" s="671"/>
      <c r="C12" s="233" t="s">
        <v>143</v>
      </c>
      <c r="D12" s="217"/>
      <c r="E12" s="176"/>
      <c r="F12" s="60"/>
      <c r="G12" s="176"/>
      <c r="H12" s="217"/>
      <c r="I12" s="176"/>
      <c r="J12" s="261"/>
      <c r="K12" s="214">
        <f>0.7+0.7*3</f>
        <v>2.8</v>
      </c>
      <c r="L12" s="217"/>
      <c r="M12" s="214"/>
      <c r="N12" s="217"/>
      <c r="O12" s="93"/>
      <c r="P12" s="217"/>
      <c r="Q12" s="93"/>
      <c r="R12" s="217"/>
      <c r="S12" s="93"/>
      <c r="T12" s="97"/>
      <c r="U12" s="264"/>
      <c r="V12" s="681"/>
      <c r="W12" s="53" t="s">
        <v>509</v>
      </c>
    </row>
    <row r="13" spans="1:23" ht="13.5" outlineLevel="1" thickBot="1" x14ac:dyDescent="0.25">
      <c r="A13" s="669"/>
      <c r="B13" s="672"/>
      <c r="C13" s="235" t="s">
        <v>141</v>
      </c>
      <c r="D13" s="114"/>
      <c r="E13" s="178"/>
      <c r="F13" s="155"/>
      <c r="G13" s="178"/>
      <c r="H13" s="114"/>
      <c r="I13" s="178"/>
      <c r="J13" s="157"/>
      <c r="K13" s="213">
        <f>$E$6+3*$E$6+1*3*$G$6</f>
        <v>2.4500000000000002</v>
      </c>
      <c r="L13" s="158"/>
      <c r="M13" s="213"/>
      <c r="N13" s="114"/>
      <c r="O13" s="156"/>
      <c r="P13" s="114"/>
      <c r="Q13" s="156"/>
      <c r="R13" s="114"/>
      <c r="S13" s="156"/>
      <c r="T13" s="159">
        <v>1</v>
      </c>
      <c r="U13" s="264"/>
      <c r="V13" s="682"/>
    </row>
    <row r="14" spans="1:23" ht="13.5" customHeight="1" outlineLevel="1" thickTop="1" x14ac:dyDescent="0.2">
      <c r="A14" s="667" t="s">
        <v>331</v>
      </c>
      <c r="B14" s="670" t="s">
        <v>506</v>
      </c>
      <c r="C14" s="232" t="s">
        <v>57</v>
      </c>
      <c r="D14" s="88"/>
      <c r="E14" s="175"/>
      <c r="F14" s="86"/>
      <c r="G14" s="175"/>
      <c r="H14" s="88"/>
      <c r="I14" s="175"/>
      <c r="J14" s="90"/>
      <c r="K14" s="215">
        <v>104</v>
      </c>
      <c r="L14" s="88"/>
      <c r="M14" s="215"/>
      <c r="N14" s="88"/>
      <c r="O14" s="87"/>
      <c r="P14" s="88"/>
      <c r="Q14" s="87"/>
      <c r="R14" s="88"/>
      <c r="S14" s="87"/>
      <c r="T14" s="92"/>
      <c r="U14" s="264"/>
    </row>
    <row r="15" spans="1:23" outlineLevel="1" x14ac:dyDescent="0.2">
      <c r="A15" s="668"/>
      <c r="B15" s="671"/>
      <c r="C15" s="233" t="s">
        <v>143</v>
      </c>
      <c r="D15" s="217"/>
      <c r="E15" s="176"/>
      <c r="F15" s="60"/>
      <c r="G15" s="176"/>
      <c r="H15" s="217"/>
      <c r="I15" s="176"/>
      <c r="J15" s="261"/>
      <c r="K15" s="214">
        <f>0.7+1*3</f>
        <v>3.7</v>
      </c>
      <c r="L15" s="217"/>
      <c r="M15" s="214"/>
      <c r="N15" s="217"/>
      <c r="O15" s="93"/>
      <c r="P15" s="217"/>
      <c r="Q15" s="93"/>
      <c r="R15" s="217"/>
      <c r="S15" s="93"/>
      <c r="T15" s="97"/>
      <c r="U15" s="264"/>
    </row>
    <row r="16" spans="1:23" ht="13.5" outlineLevel="1" thickBot="1" x14ac:dyDescent="0.25">
      <c r="A16" s="669"/>
      <c r="B16" s="672"/>
      <c r="C16" s="235" t="s">
        <v>141</v>
      </c>
      <c r="D16" s="114"/>
      <c r="E16" s="178"/>
      <c r="F16" s="155"/>
      <c r="G16" s="178"/>
      <c r="H16" s="114"/>
      <c r="I16" s="178"/>
      <c r="J16" s="157"/>
      <c r="K16" s="213">
        <f>$E$6+3*$G$6+15*3*$G$6+17*$F$6</f>
        <v>12.8</v>
      </c>
      <c r="L16" s="158"/>
      <c r="M16" s="213"/>
      <c r="N16" s="114"/>
      <c r="O16" s="156"/>
      <c r="P16" s="114"/>
      <c r="Q16" s="156"/>
      <c r="R16" s="114"/>
      <c r="S16" s="156"/>
      <c r="T16" s="159">
        <v>15</v>
      </c>
      <c r="U16" s="264"/>
    </row>
    <row r="17" spans="1:22" ht="13.5" outlineLevel="1" thickTop="1" x14ac:dyDescent="0.2">
      <c r="A17" s="667" t="s">
        <v>331</v>
      </c>
      <c r="B17" s="670" t="s">
        <v>483</v>
      </c>
      <c r="C17" s="232" t="s">
        <v>57</v>
      </c>
      <c r="D17" s="88"/>
      <c r="E17" s="175"/>
      <c r="F17" s="86"/>
      <c r="G17" s="175"/>
      <c r="H17" s="88"/>
      <c r="I17" s="175"/>
      <c r="J17" s="90"/>
      <c r="K17" s="215">
        <f>43.5+57.5*15</f>
        <v>906</v>
      </c>
      <c r="L17" s="88"/>
      <c r="M17" s="215">
        <v>27</v>
      </c>
      <c r="N17" s="88"/>
      <c r="O17" s="87"/>
      <c r="P17" s="88"/>
      <c r="Q17" s="87"/>
      <c r="R17" s="88"/>
      <c r="S17" s="87"/>
      <c r="T17" s="92"/>
      <c r="U17" s="264"/>
    </row>
    <row r="18" spans="1:22" outlineLevel="1" x14ac:dyDescent="0.2">
      <c r="A18" s="668"/>
      <c r="B18" s="671"/>
      <c r="C18" s="233" t="s">
        <v>143</v>
      </c>
      <c r="D18" s="217"/>
      <c r="E18" s="176"/>
      <c r="F18" s="60"/>
      <c r="G18" s="176"/>
      <c r="H18" s="217"/>
      <c r="I18" s="176"/>
      <c r="J18" s="261"/>
      <c r="K18" s="214">
        <f>(1.5*3)+(0.8*5)*15</f>
        <v>64.5</v>
      </c>
      <c r="L18" s="217"/>
      <c r="M18" s="214">
        <f>(0.7+(0.18)+(3.44+0.18)+(2.82+0.18)*14+(3.08))*2+(0.7+0.18+3.5)</f>
        <v>103.53999999999999</v>
      </c>
      <c r="N18" s="217"/>
      <c r="O18" s="93"/>
      <c r="P18" s="217"/>
      <c r="Q18" s="93"/>
      <c r="R18" s="217"/>
      <c r="S18" s="93"/>
      <c r="T18" s="97"/>
      <c r="U18" s="264"/>
    </row>
    <row r="19" spans="1:22" ht="13.5" outlineLevel="1" thickBot="1" x14ac:dyDescent="0.25">
      <c r="A19" s="669"/>
      <c r="B19" s="672"/>
      <c r="C19" s="235" t="s">
        <v>141</v>
      </c>
      <c r="D19" s="114"/>
      <c r="E19" s="178"/>
      <c r="F19" s="155"/>
      <c r="G19" s="178"/>
      <c r="H19" s="114"/>
      <c r="I19" s="178"/>
      <c r="J19" s="157"/>
      <c r="K19" s="213">
        <f>2*$E$6*15+(10*$F$6+3*$G$6+5*3*$G$6)+(11*$F$6*15+5*$G$6*15+1*3*$G$6)</f>
        <v>81.900000000000006</v>
      </c>
      <c r="L19" s="158"/>
      <c r="M19" s="213">
        <f>$E$6+2*3*$G$6</f>
        <v>1.4</v>
      </c>
      <c r="N19" s="114"/>
      <c r="O19" s="156"/>
      <c r="P19" s="114"/>
      <c r="Q19" s="156"/>
      <c r="R19" s="114"/>
      <c r="S19" s="156"/>
      <c r="T19" s="159">
        <f>2+2*15+(5-2)</f>
        <v>35</v>
      </c>
      <c r="U19" s="373">
        <f>1*15+2</f>
        <v>17</v>
      </c>
      <c r="V19" s="53" t="s">
        <v>515</v>
      </c>
    </row>
    <row r="20" spans="1:22" ht="13.5" outlineLevel="1" thickTop="1" x14ac:dyDescent="0.2">
      <c r="A20" s="667" t="s">
        <v>331</v>
      </c>
      <c r="B20" s="670" t="s">
        <v>507</v>
      </c>
      <c r="C20" s="232" t="s">
        <v>57</v>
      </c>
      <c r="D20" s="88"/>
      <c r="E20" s="175"/>
      <c r="F20" s="86"/>
      <c r="G20" s="175"/>
      <c r="H20" s="88"/>
      <c r="I20" s="175"/>
      <c r="J20" s="90"/>
      <c r="K20" s="215"/>
      <c r="L20" s="88"/>
      <c r="M20" s="215"/>
      <c r="N20" s="88"/>
      <c r="O20" s="87"/>
      <c r="P20" s="88"/>
      <c r="Q20" s="87"/>
      <c r="R20" s="88"/>
      <c r="S20" s="87"/>
      <c r="T20" s="92"/>
      <c r="U20" s="264"/>
    </row>
    <row r="21" spans="1:22" outlineLevel="1" x14ac:dyDescent="0.2">
      <c r="A21" s="668"/>
      <c r="B21" s="671"/>
      <c r="C21" s="233" t="s">
        <v>143</v>
      </c>
      <c r="D21" s="217"/>
      <c r="E21" s="176"/>
      <c r="F21" s="60"/>
      <c r="G21" s="176"/>
      <c r="H21" s="217"/>
      <c r="I21" s="176"/>
      <c r="J21" s="261"/>
      <c r="K21" s="214"/>
      <c r="L21" s="217"/>
      <c r="M21" s="214"/>
      <c r="N21" s="217"/>
      <c r="O21" s="93"/>
      <c r="P21" s="217"/>
      <c r="Q21" s="93"/>
      <c r="R21" s="217"/>
      <c r="S21" s="93"/>
      <c r="T21" s="97"/>
      <c r="U21" s="264"/>
    </row>
    <row r="22" spans="1:22" ht="13.5" outlineLevel="1" thickBot="1" x14ac:dyDescent="0.25">
      <c r="A22" s="669"/>
      <c r="B22" s="672"/>
      <c r="C22" s="235" t="s">
        <v>141</v>
      </c>
      <c r="D22" s="114"/>
      <c r="E22" s="178"/>
      <c r="F22" s="155"/>
      <c r="G22" s="178"/>
      <c r="H22" s="114"/>
      <c r="I22" s="178"/>
      <c r="J22" s="157"/>
      <c r="K22" s="213"/>
      <c r="L22" s="158"/>
      <c r="M22" s="213"/>
      <c r="N22" s="114"/>
      <c r="O22" s="156"/>
      <c r="P22" s="114"/>
      <c r="Q22" s="156"/>
      <c r="R22" s="114"/>
      <c r="S22" s="156"/>
      <c r="T22" s="159" t="s">
        <v>5</v>
      </c>
      <c r="U22" s="264"/>
    </row>
    <row r="23" spans="1:22" ht="13.5" outlineLevel="1" thickTop="1" x14ac:dyDescent="0.2">
      <c r="A23" s="673" t="s">
        <v>573</v>
      </c>
      <c r="B23" s="676" t="s">
        <v>574</v>
      </c>
      <c r="C23" s="497" t="s">
        <v>57</v>
      </c>
      <c r="D23" s="88"/>
      <c r="E23" s="175"/>
      <c r="F23" s="86"/>
      <c r="G23" s="175"/>
      <c r="H23" s="88"/>
      <c r="I23" s="175"/>
      <c r="J23" s="90"/>
      <c r="K23" s="500">
        <f>0.9*9*15</f>
        <v>121.5</v>
      </c>
      <c r="L23" s="88"/>
      <c r="M23" s="215"/>
      <c r="N23" s="88"/>
      <c r="O23" s="87"/>
      <c r="P23" s="88"/>
      <c r="Q23" s="87"/>
      <c r="R23" s="88"/>
      <c r="S23" s="87"/>
      <c r="T23" s="92"/>
      <c r="U23" s="264"/>
    </row>
    <row r="24" spans="1:22" outlineLevel="1" x14ac:dyDescent="0.2">
      <c r="A24" s="674"/>
      <c r="B24" s="677"/>
      <c r="C24" s="498" t="s">
        <v>143</v>
      </c>
      <c r="D24" s="217"/>
      <c r="E24" s="176"/>
      <c r="F24" s="60"/>
      <c r="G24" s="176"/>
      <c r="H24" s="217"/>
      <c r="I24" s="176"/>
      <c r="J24" s="261"/>
      <c r="K24" s="501">
        <f>(2.4-1.8)*9*15</f>
        <v>80.999999999999972</v>
      </c>
      <c r="L24" s="217"/>
      <c r="M24" s="214"/>
      <c r="N24" s="217"/>
      <c r="O24" s="93"/>
      <c r="P24" s="217"/>
      <c r="Q24" s="93"/>
      <c r="R24" s="217"/>
      <c r="S24" s="93"/>
      <c r="T24" s="97"/>
      <c r="U24" s="264"/>
    </row>
    <row r="25" spans="1:22" ht="13.5" outlineLevel="1" thickBot="1" x14ac:dyDescent="0.25">
      <c r="A25" s="675"/>
      <c r="B25" s="678"/>
      <c r="C25" s="499" t="s">
        <v>141</v>
      </c>
      <c r="D25" s="114"/>
      <c r="E25" s="178"/>
      <c r="F25" s="155"/>
      <c r="G25" s="178"/>
      <c r="H25" s="114"/>
      <c r="I25" s="178"/>
      <c r="J25" s="157"/>
      <c r="K25" s="502">
        <f>9*15*(E6+F6)</f>
        <v>108</v>
      </c>
      <c r="L25" s="158"/>
      <c r="M25" s="213"/>
      <c r="N25" s="114"/>
      <c r="O25" s="156"/>
      <c r="P25" s="114"/>
      <c r="Q25" s="156"/>
      <c r="R25" s="114"/>
      <c r="S25" s="156"/>
      <c r="T25" s="159" t="s">
        <v>5</v>
      </c>
      <c r="U25" s="264"/>
    </row>
    <row r="26" spans="1:22" ht="13.5" customHeight="1" outlineLevel="1" thickTop="1" x14ac:dyDescent="0.2">
      <c r="A26" s="667" t="s">
        <v>331</v>
      </c>
      <c r="B26" s="654" t="s">
        <v>501</v>
      </c>
      <c r="C26" s="232" t="s">
        <v>57</v>
      </c>
      <c r="D26" s="88"/>
      <c r="E26" s="175">
        <f>22.8+45.5</f>
        <v>68.3</v>
      </c>
      <c r="F26" s="86"/>
      <c r="G26" s="175"/>
      <c r="H26" s="88"/>
      <c r="I26" s="175"/>
      <c r="J26" s="90"/>
      <c r="K26" s="215"/>
      <c r="L26" s="88"/>
      <c r="M26" s="215"/>
      <c r="N26" s="88"/>
      <c r="O26" s="87"/>
      <c r="P26" s="88"/>
      <c r="Q26" s="87"/>
      <c r="R26" s="88"/>
      <c r="S26" s="87"/>
      <c r="T26" s="92"/>
      <c r="U26" s="264"/>
    </row>
    <row r="27" spans="1:22" outlineLevel="1" x14ac:dyDescent="0.2">
      <c r="A27" s="668"/>
      <c r="B27" s="655"/>
      <c r="C27" s="233" t="s">
        <v>143</v>
      </c>
      <c r="D27" s="217"/>
      <c r="E27" s="176">
        <f>(0.7+0.18+3.44)+1.5*2</f>
        <v>7.32</v>
      </c>
      <c r="F27" s="60"/>
      <c r="G27" s="176"/>
      <c r="H27" s="217"/>
      <c r="I27" s="176"/>
      <c r="J27" s="261"/>
      <c r="K27" s="214"/>
      <c r="L27" s="217"/>
      <c r="M27" s="214"/>
      <c r="N27" s="217"/>
      <c r="O27" s="93"/>
      <c r="P27" s="217"/>
      <c r="Q27" s="93"/>
      <c r="R27" s="217"/>
      <c r="S27" s="93"/>
      <c r="T27" s="97"/>
      <c r="U27" s="264"/>
    </row>
    <row r="28" spans="1:22" ht="13.5" outlineLevel="1" thickBot="1" x14ac:dyDescent="0.25">
      <c r="A28" s="669"/>
      <c r="B28" s="656"/>
      <c r="C28" s="235" t="s">
        <v>141</v>
      </c>
      <c r="D28" s="114"/>
      <c r="E28" s="178">
        <f>$E$6+2*$G$6+9*$F$6+2*3*$G$6</f>
        <v>4.4000000000000004</v>
      </c>
      <c r="F28" s="155"/>
      <c r="G28" s="178"/>
      <c r="H28" s="114"/>
      <c r="I28" s="178"/>
      <c r="J28" s="157"/>
      <c r="K28" s="213"/>
      <c r="L28" s="158"/>
      <c r="M28" s="213"/>
      <c r="N28" s="114"/>
      <c r="O28" s="156"/>
      <c r="P28" s="114"/>
      <c r="Q28" s="156"/>
      <c r="R28" s="114"/>
      <c r="S28" s="156"/>
      <c r="T28" s="159">
        <v>2</v>
      </c>
      <c r="U28" s="264"/>
    </row>
    <row r="29" spans="1:22" ht="13.5" customHeight="1" outlineLevel="1" thickTop="1" x14ac:dyDescent="0.2">
      <c r="A29" s="667" t="s">
        <v>331</v>
      </c>
      <c r="B29" s="654" t="s">
        <v>502</v>
      </c>
      <c r="C29" s="232" t="s">
        <v>57</v>
      </c>
      <c r="D29" s="88"/>
      <c r="E29" s="175">
        <f>29.3+37.8</f>
        <v>67.099999999999994</v>
      </c>
      <c r="F29" s="86"/>
      <c r="G29" s="175"/>
      <c r="H29" s="88"/>
      <c r="I29" s="175"/>
      <c r="J29" s="90"/>
      <c r="K29" s="215"/>
      <c r="L29" s="88"/>
      <c r="M29" s="215"/>
      <c r="N29" s="88"/>
      <c r="O29" s="87"/>
      <c r="P29" s="88"/>
      <c r="Q29" s="87"/>
      <c r="R29" s="88"/>
      <c r="S29" s="87"/>
      <c r="T29" s="92"/>
      <c r="U29" s="264"/>
    </row>
    <row r="30" spans="1:22" outlineLevel="1" x14ac:dyDescent="0.2">
      <c r="A30" s="668"/>
      <c r="B30" s="655"/>
      <c r="C30" s="233" t="s">
        <v>143</v>
      </c>
      <c r="D30" s="217"/>
      <c r="E30" s="176">
        <f>(0.7+0.18+3.44)*2+1+3</f>
        <v>12.64</v>
      </c>
      <c r="F30" s="60"/>
      <c r="G30" s="176"/>
      <c r="H30" s="217"/>
      <c r="I30" s="176"/>
      <c r="J30" s="261"/>
      <c r="K30" s="214"/>
      <c r="L30" s="217"/>
      <c r="M30" s="214"/>
      <c r="N30" s="217"/>
      <c r="O30" s="93"/>
      <c r="P30" s="217"/>
      <c r="Q30" s="93"/>
      <c r="R30" s="217"/>
      <c r="S30" s="93"/>
      <c r="T30" s="97"/>
      <c r="U30" s="264"/>
    </row>
    <row r="31" spans="1:22" ht="13.5" outlineLevel="1" thickBot="1" x14ac:dyDescent="0.25">
      <c r="A31" s="669"/>
      <c r="B31" s="656"/>
      <c r="C31" s="235" t="s">
        <v>141</v>
      </c>
      <c r="D31" s="114"/>
      <c r="E31" s="178">
        <f>$E$6+(3+2)*3*$G$6+5*$F$6+2*$E$6</f>
        <v>5.25</v>
      </c>
      <c r="F31" s="155"/>
      <c r="G31" s="178"/>
      <c r="H31" s="114"/>
      <c r="I31" s="178"/>
      <c r="J31" s="157"/>
      <c r="K31" s="213"/>
      <c r="L31" s="158"/>
      <c r="M31" s="213"/>
      <c r="N31" s="114"/>
      <c r="O31" s="156"/>
      <c r="P31" s="114"/>
      <c r="Q31" s="156"/>
      <c r="R31" s="114"/>
      <c r="S31" s="156"/>
      <c r="T31" s="159">
        <f>3+2</f>
        <v>5</v>
      </c>
      <c r="U31" s="264"/>
    </row>
    <row r="32" spans="1:22" ht="13.5" customHeight="1" outlineLevel="1" thickTop="1" x14ac:dyDescent="0.2">
      <c r="A32" s="667" t="s">
        <v>331</v>
      </c>
      <c r="B32" s="654" t="s">
        <v>503</v>
      </c>
      <c r="C32" s="232" t="s">
        <v>57</v>
      </c>
      <c r="D32" s="88"/>
      <c r="E32" s="175">
        <v>60</v>
      </c>
      <c r="F32" s="86"/>
      <c r="G32" s="175"/>
      <c r="H32" s="88"/>
      <c r="I32" s="175"/>
      <c r="J32" s="90"/>
      <c r="K32" s="215"/>
      <c r="L32" s="88"/>
      <c r="M32" s="215"/>
      <c r="N32" s="88"/>
      <c r="O32" s="87"/>
      <c r="P32" s="88"/>
      <c r="Q32" s="87"/>
      <c r="R32" s="88"/>
      <c r="S32" s="87"/>
      <c r="T32" s="92"/>
      <c r="U32" s="264"/>
    </row>
    <row r="33" spans="1:21" outlineLevel="1" x14ac:dyDescent="0.2">
      <c r="A33" s="668"/>
      <c r="B33" s="655"/>
      <c r="C33" s="233" t="s">
        <v>143</v>
      </c>
      <c r="D33" s="217"/>
      <c r="E33" s="176">
        <f>0.7+1.1*3</f>
        <v>4</v>
      </c>
      <c r="F33" s="60"/>
      <c r="G33" s="176"/>
      <c r="H33" s="217"/>
      <c r="I33" s="176"/>
      <c r="J33" s="261"/>
      <c r="K33" s="214"/>
      <c r="L33" s="217"/>
      <c r="M33" s="214"/>
      <c r="N33" s="217"/>
      <c r="O33" s="93"/>
      <c r="P33" s="217"/>
      <c r="Q33" s="93"/>
      <c r="R33" s="217"/>
      <c r="S33" s="93"/>
      <c r="T33" s="97"/>
      <c r="U33" s="264"/>
    </row>
    <row r="34" spans="1:21" ht="13.5" outlineLevel="1" thickBot="1" x14ac:dyDescent="0.25">
      <c r="A34" s="669"/>
      <c r="B34" s="656"/>
      <c r="C34" s="235" t="s">
        <v>141</v>
      </c>
      <c r="D34" s="114"/>
      <c r="E34" s="178">
        <f>$E$6+12*3*$G$6+15*$F$6+3*$G$6</f>
        <v>10.849999999999998</v>
      </c>
      <c r="F34" s="155"/>
      <c r="G34" s="178"/>
      <c r="H34" s="114"/>
      <c r="I34" s="178"/>
      <c r="J34" s="157"/>
      <c r="K34" s="213"/>
      <c r="L34" s="158"/>
      <c r="M34" s="213"/>
      <c r="N34" s="114"/>
      <c r="O34" s="156"/>
      <c r="P34" s="114"/>
      <c r="Q34" s="156"/>
      <c r="R34" s="114"/>
      <c r="S34" s="156"/>
      <c r="T34" s="159">
        <v>12</v>
      </c>
      <c r="U34" s="264"/>
    </row>
    <row r="35" spans="1:21" ht="13.5" customHeight="1" outlineLevel="1" thickTop="1" x14ac:dyDescent="0.2">
      <c r="A35" s="667" t="s">
        <v>331</v>
      </c>
      <c r="B35" s="654" t="s">
        <v>478</v>
      </c>
      <c r="C35" s="154" t="s">
        <v>57</v>
      </c>
      <c r="D35" s="88"/>
      <c r="E35" s="175">
        <f>30+38.8*15</f>
        <v>612</v>
      </c>
      <c r="F35" s="86"/>
      <c r="G35" s="175"/>
      <c r="H35" s="88"/>
      <c r="I35" s="175">
        <v>26.8</v>
      </c>
      <c r="J35" s="90"/>
      <c r="K35" s="215"/>
      <c r="L35" s="88"/>
      <c r="M35" s="215"/>
      <c r="N35" s="88"/>
      <c r="O35" s="87"/>
      <c r="P35" s="88"/>
      <c r="Q35" s="87"/>
      <c r="R35" s="88"/>
      <c r="S35" s="87"/>
      <c r="T35" s="92"/>
      <c r="U35" s="264"/>
    </row>
    <row r="36" spans="1:21" outlineLevel="1" x14ac:dyDescent="0.2">
      <c r="A36" s="668"/>
      <c r="B36" s="655"/>
      <c r="C36" s="105" t="s">
        <v>143</v>
      </c>
      <c r="D36" s="217"/>
      <c r="E36" s="176">
        <f>(1.5*3)+(0.8*2)*15</f>
        <v>28.5</v>
      </c>
      <c r="F36" s="60"/>
      <c r="G36" s="176"/>
      <c r="H36" s="217"/>
      <c r="I36" s="176">
        <f>(0.7+(0.18)+(3.44+0.18)+(2.82+0.18)*14+(3.08))*2+(0.7+0.18+3.5)</f>
        <v>103.53999999999999</v>
      </c>
      <c r="J36" s="261"/>
      <c r="K36" s="214"/>
      <c r="L36" s="217"/>
      <c r="M36" s="214"/>
      <c r="N36" s="217"/>
      <c r="O36" s="93"/>
      <c r="P36" s="217"/>
      <c r="Q36" s="93"/>
      <c r="R36" s="217"/>
      <c r="S36" s="93"/>
      <c r="T36" s="97"/>
      <c r="U36" s="264"/>
    </row>
    <row r="37" spans="1:21" ht="13.5" outlineLevel="1" thickBot="1" x14ac:dyDescent="0.25">
      <c r="A37" s="669"/>
      <c r="B37" s="656"/>
      <c r="C37" s="164" t="s">
        <v>477</v>
      </c>
      <c r="D37" s="114"/>
      <c r="E37" s="178">
        <f>2*$E$6*15+(7*$F$6+3*$G$6+3*3*$G$6)+(3*$F$6*15+3*$G$6*15+0*3*$G$6)</f>
        <v>39.149999999999991</v>
      </c>
      <c r="F37" s="155"/>
      <c r="G37" s="178"/>
      <c r="H37" s="114"/>
      <c r="I37" s="178">
        <f>$E$6+2*3*$G$6</f>
        <v>1.4</v>
      </c>
      <c r="J37" s="157"/>
      <c r="K37" s="213"/>
      <c r="L37" s="158"/>
      <c r="M37" s="213"/>
      <c r="N37" s="114"/>
      <c r="O37" s="156"/>
      <c r="P37" s="114"/>
      <c r="Q37" s="156"/>
      <c r="R37" s="114"/>
      <c r="S37" s="156"/>
      <c r="T37" s="159">
        <f>2+3+2*15</f>
        <v>35</v>
      </c>
      <c r="U37" s="264"/>
    </row>
    <row r="38" spans="1:21" ht="13.5" customHeight="1" outlineLevel="1" thickTop="1" x14ac:dyDescent="0.2">
      <c r="A38" s="667" t="s">
        <v>331</v>
      </c>
      <c r="B38" s="654" t="s">
        <v>479</v>
      </c>
      <c r="C38" s="154" t="s">
        <v>57</v>
      </c>
      <c r="D38" s="88"/>
      <c r="E38" s="175">
        <f>15*15</f>
        <v>225</v>
      </c>
      <c r="F38" s="86"/>
      <c r="G38" s="175">
        <v>15.3</v>
      </c>
      <c r="H38" s="88"/>
      <c r="I38" s="175"/>
      <c r="J38" s="90"/>
      <c r="K38" s="215"/>
      <c r="L38" s="88"/>
      <c r="M38" s="215"/>
      <c r="N38" s="88"/>
      <c r="O38" s="87"/>
      <c r="P38" s="88"/>
      <c r="Q38" s="87"/>
      <c r="R38" s="88"/>
      <c r="S38" s="87"/>
      <c r="T38" s="92"/>
      <c r="U38" s="264"/>
    </row>
    <row r="39" spans="1:21" outlineLevel="1" x14ac:dyDescent="0.2">
      <c r="A39" s="668"/>
      <c r="B39" s="655"/>
      <c r="C39" s="105" t="s">
        <v>143</v>
      </c>
      <c r="D39" s="217"/>
      <c r="E39" s="176">
        <f>2*15</f>
        <v>30</v>
      </c>
      <c r="F39" s="60"/>
      <c r="G39" s="176">
        <f>(0.7+(0.18)+(3.44+0.18)+(2.82+0.18)*14+(3.08))*2</f>
        <v>99.16</v>
      </c>
      <c r="H39" s="217"/>
      <c r="I39" s="176"/>
      <c r="J39" s="261"/>
      <c r="K39" s="214"/>
      <c r="L39" s="217"/>
      <c r="M39" s="214"/>
      <c r="N39" s="217"/>
      <c r="O39" s="93"/>
      <c r="P39" s="217"/>
      <c r="Q39" s="93"/>
      <c r="R39" s="217"/>
      <c r="S39" s="93"/>
      <c r="T39" s="97"/>
      <c r="U39" s="264"/>
    </row>
    <row r="40" spans="1:21" ht="13.5" outlineLevel="1" thickBot="1" x14ac:dyDescent="0.25">
      <c r="A40" s="669"/>
      <c r="B40" s="656"/>
      <c r="C40" s="164" t="s">
        <v>477</v>
      </c>
      <c r="D40" s="114"/>
      <c r="E40" s="178">
        <f>2*$E$6*15+2*$E$6*15</f>
        <v>30</v>
      </c>
      <c r="F40" s="155"/>
      <c r="G40" s="178">
        <f>$E$6+1*3*$G$6</f>
        <v>0.95</v>
      </c>
      <c r="H40" s="114"/>
      <c r="I40" s="178"/>
      <c r="J40" s="157"/>
      <c r="K40" s="213"/>
      <c r="L40" s="158"/>
      <c r="M40" s="213"/>
      <c r="N40" s="114"/>
      <c r="O40" s="156"/>
      <c r="P40" s="114"/>
      <c r="Q40" s="156"/>
      <c r="R40" s="114"/>
      <c r="S40" s="156"/>
      <c r="T40" s="159">
        <f>1+2*15</f>
        <v>31</v>
      </c>
      <c r="U40" s="264"/>
    </row>
    <row r="41" spans="1:21" ht="13.5" customHeight="1" outlineLevel="1" thickTop="1" x14ac:dyDescent="0.2">
      <c r="A41" s="667" t="s">
        <v>331</v>
      </c>
      <c r="B41" s="654" t="s">
        <v>480</v>
      </c>
      <c r="C41" s="154" t="s">
        <v>57</v>
      </c>
      <c r="D41" s="88"/>
      <c r="E41" s="175">
        <f>2.2*16</f>
        <v>35.200000000000003</v>
      </c>
      <c r="F41" s="86"/>
      <c r="G41" s="175">
        <v>19.2</v>
      </c>
      <c r="H41" s="88"/>
      <c r="I41" s="175"/>
      <c r="J41" s="90"/>
      <c r="K41" s="215"/>
      <c r="L41" s="88"/>
      <c r="M41" s="215"/>
      <c r="N41" s="88"/>
      <c r="O41" s="87"/>
      <c r="P41" s="88"/>
      <c r="Q41" s="87"/>
      <c r="R41" s="88"/>
      <c r="S41" s="87"/>
      <c r="T41" s="92"/>
      <c r="U41" s="264"/>
    </row>
    <row r="42" spans="1:21" outlineLevel="1" x14ac:dyDescent="0.2">
      <c r="A42" s="668"/>
      <c r="B42" s="655"/>
      <c r="C42" s="105" t="s">
        <v>143</v>
      </c>
      <c r="D42" s="217"/>
      <c r="E42" s="179"/>
      <c r="F42" s="60"/>
      <c r="G42" s="176">
        <f>(0.7+(0.18)+(3.44+0.18)+(2.82+0.18)*14+(3.08+0.18)+(0.5))+(0.7+(0.18)+(3.44+0.18)+(2.82+0.18)*14+(3.08+0.18)+(2.5))</f>
        <v>102.52</v>
      </c>
      <c r="H42" s="217"/>
      <c r="I42" s="176"/>
      <c r="J42" s="261"/>
      <c r="K42" s="214"/>
      <c r="L42" s="217"/>
      <c r="M42" s="214"/>
      <c r="N42" s="217"/>
      <c r="O42" s="93"/>
      <c r="P42" s="217"/>
      <c r="Q42" s="93"/>
      <c r="R42" s="217"/>
      <c r="S42" s="93"/>
      <c r="T42" s="97"/>
      <c r="U42" s="264"/>
    </row>
    <row r="43" spans="1:21" ht="13.5" outlineLevel="1" thickBot="1" x14ac:dyDescent="0.25">
      <c r="A43" s="669"/>
      <c r="B43" s="656"/>
      <c r="C43" s="164" t="s">
        <v>477</v>
      </c>
      <c r="D43" s="114"/>
      <c r="E43" s="178">
        <f>1*$G$6*17+2*$F$6*17</f>
        <v>12.75</v>
      </c>
      <c r="F43" s="155"/>
      <c r="G43" s="178">
        <f>$E$6+1*3*$G$6+2*$F$6</f>
        <v>1.5499999999999998</v>
      </c>
      <c r="H43" s="114"/>
      <c r="I43" s="178"/>
      <c r="J43" s="157"/>
      <c r="K43" s="213"/>
      <c r="L43" s="158"/>
      <c r="M43" s="213"/>
      <c r="N43" s="114"/>
      <c r="O43" s="156"/>
      <c r="P43" s="114"/>
      <c r="Q43" s="156"/>
      <c r="R43" s="114"/>
      <c r="S43" s="156"/>
      <c r="T43" s="159">
        <f>1</f>
        <v>1</v>
      </c>
      <c r="U43" s="264"/>
    </row>
    <row r="44" spans="1:21" ht="13.5" outlineLevel="1" thickTop="1" x14ac:dyDescent="0.2">
      <c r="A44" s="667" t="s">
        <v>331</v>
      </c>
      <c r="B44" s="654" t="s">
        <v>481</v>
      </c>
      <c r="C44" s="154" t="s">
        <v>57</v>
      </c>
      <c r="D44" s="88"/>
      <c r="E44" s="516">
        <v>24</v>
      </c>
      <c r="F44" s="86"/>
      <c r="G44" s="175"/>
      <c r="H44" s="88"/>
      <c r="I44" s="175"/>
      <c r="J44" s="90"/>
      <c r="K44" s="215"/>
      <c r="L44" s="88"/>
      <c r="M44" s="215"/>
      <c r="N44" s="88"/>
      <c r="O44" s="87"/>
      <c r="P44" s="88"/>
      <c r="Q44" s="87"/>
      <c r="R44" s="88"/>
      <c r="S44" s="87"/>
      <c r="T44" s="92"/>
      <c r="U44" s="264"/>
    </row>
    <row r="45" spans="1:21" outlineLevel="1" x14ac:dyDescent="0.2">
      <c r="A45" s="668"/>
      <c r="B45" s="655"/>
      <c r="C45" s="105" t="s">
        <v>143</v>
      </c>
      <c r="D45" s="217"/>
      <c r="E45" s="517">
        <f>1.5</f>
        <v>1.5</v>
      </c>
      <c r="F45" s="60"/>
      <c r="G45" s="176"/>
      <c r="H45" s="217"/>
      <c r="I45" s="176"/>
      <c r="J45" s="261"/>
      <c r="K45" s="214"/>
      <c r="L45" s="217"/>
      <c r="M45" s="214"/>
      <c r="N45" s="217"/>
      <c r="O45" s="93"/>
      <c r="P45" s="217"/>
      <c r="Q45" s="93"/>
      <c r="R45" s="217"/>
      <c r="S45" s="93"/>
      <c r="T45" s="97"/>
      <c r="U45" s="264"/>
    </row>
    <row r="46" spans="1:21" ht="13.5" outlineLevel="1" thickBot="1" x14ac:dyDescent="0.25">
      <c r="A46" s="669"/>
      <c r="B46" s="656"/>
      <c r="C46" s="152" t="s">
        <v>477</v>
      </c>
      <c r="D46" s="114"/>
      <c r="E46" s="518">
        <f>E6+F6</f>
        <v>0.8</v>
      </c>
      <c r="F46" s="155"/>
      <c r="G46" s="178"/>
      <c r="H46" s="114"/>
      <c r="I46" s="178"/>
      <c r="J46" s="157"/>
      <c r="K46" s="213"/>
      <c r="L46" s="158"/>
      <c r="M46" s="213"/>
      <c r="N46" s="114"/>
      <c r="O46" s="156"/>
      <c r="P46" s="114"/>
      <c r="Q46" s="156"/>
      <c r="R46" s="114"/>
      <c r="S46" s="156"/>
      <c r="T46" s="159" t="s">
        <v>5</v>
      </c>
      <c r="U46" s="264"/>
    </row>
    <row r="47" spans="1:21" ht="13.5" customHeight="1" outlineLevel="1" thickTop="1" x14ac:dyDescent="0.2">
      <c r="A47" s="667" t="s">
        <v>331</v>
      </c>
      <c r="B47" s="654" t="s">
        <v>482</v>
      </c>
      <c r="C47" s="154" t="s">
        <v>57</v>
      </c>
      <c r="D47" s="88"/>
      <c r="E47" s="175"/>
      <c r="F47" s="86"/>
      <c r="G47" s="175">
        <f>13+110</f>
        <v>123</v>
      </c>
      <c r="H47" s="88"/>
      <c r="I47" s="175"/>
      <c r="J47" s="90"/>
      <c r="K47" s="215"/>
      <c r="L47" s="88"/>
      <c r="M47" s="215"/>
      <c r="N47" s="88"/>
      <c r="O47" s="87"/>
      <c r="P47" s="88"/>
      <c r="Q47" s="87"/>
      <c r="R47" s="88"/>
      <c r="S47" s="87"/>
      <c r="T47" s="92"/>
      <c r="U47" s="264"/>
    </row>
    <row r="48" spans="1:21" outlineLevel="1" x14ac:dyDescent="0.2">
      <c r="A48" s="668"/>
      <c r="B48" s="655"/>
      <c r="C48" s="105" t="s">
        <v>143</v>
      </c>
      <c r="D48" s="217"/>
      <c r="E48" s="176"/>
      <c r="F48" s="60"/>
      <c r="G48" s="176">
        <f>0.7+(0.18)+(3.44+0.18)+(2.82+0.18)*14+(3.08+0.18)+(0.5+0.55)</f>
        <v>50.809999999999995</v>
      </c>
      <c r="H48" s="217"/>
      <c r="I48" s="176"/>
      <c r="J48" s="261"/>
      <c r="K48" s="214"/>
      <c r="L48" s="217"/>
      <c r="M48" s="214"/>
      <c r="N48" s="217"/>
      <c r="O48" s="93"/>
      <c r="P48" s="217"/>
      <c r="Q48" s="93"/>
      <c r="R48" s="217"/>
      <c r="S48" s="93"/>
      <c r="T48" s="97"/>
      <c r="U48" s="264"/>
    </row>
    <row r="49" spans="1:22" ht="13.5" outlineLevel="1" thickBot="1" x14ac:dyDescent="0.25">
      <c r="A49" s="669"/>
      <c r="B49" s="656"/>
      <c r="C49" s="164" t="s">
        <v>477</v>
      </c>
      <c r="D49" s="114"/>
      <c r="E49" s="178"/>
      <c r="F49" s="155"/>
      <c r="G49" s="178">
        <f>$E$6+(6*3*$G$6)+8*$F$6</f>
        <v>5.6</v>
      </c>
      <c r="H49" s="114"/>
      <c r="I49" s="178"/>
      <c r="J49" s="157"/>
      <c r="K49" s="213"/>
      <c r="L49" s="158"/>
      <c r="M49" s="213"/>
      <c r="N49" s="114"/>
      <c r="O49" s="156"/>
      <c r="P49" s="114"/>
      <c r="Q49" s="156"/>
      <c r="R49" s="114"/>
      <c r="S49" s="156"/>
      <c r="T49" s="159">
        <v>6</v>
      </c>
      <c r="U49" s="264"/>
    </row>
    <row r="50" spans="1:22" ht="26.25" customHeight="1" thickTop="1" thickBot="1" x14ac:dyDescent="0.25">
      <c r="A50" s="561" t="s">
        <v>290</v>
      </c>
      <c r="B50" s="562"/>
      <c r="C50" s="111"/>
      <c r="D50" s="317"/>
      <c r="E50" s="316">
        <f>SUM(E8:E49)</f>
        <v>1278.76</v>
      </c>
      <c r="F50" s="317"/>
      <c r="G50" s="316">
        <f>SUM(G8:G49)</f>
        <v>418.09000000000003</v>
      </c>
      <c r="H50" s="317"/>
      <c r="I50" s="316">
        <f>SUM(I8:I49)</f>
        <v>131.74</v>
      </c>
      <c r="J50" s="317"/>
      <c r="K50" s="316">
        <f>SUM(K8:K49)</f>
        <v>1593.72</v>
      </c>
      <c r="L50" s="317"/>
      <c r="M50" s="316">
        <f>SUM(M8:M49)</f>
        <v>131.94</v>
      </c>
      <c r="N50" s="317"/>
      <c r="O50" s="316">
        <f>SUM(O8:O49)</f>
        <v>0</v>
      </c>
      <c r="P50" s="317"/>
      <c r="Q50" s="316">
        <f>SUM(Q8:Q49)</f>
        <v>0</v>
      </c>
      <c r="R50" s="317"/>
      <c r="S50" s="316">
        <f>SUM(S8:S49)</f>
        <v>0</v>
      </c>
      <c r="T50" s="316">
        <f>SUM(T8:T49)</f>
        <v>145</v>
      </c>
      <c r="U50" s="377">
        <f>SUM(U8:U49)</f>
        <v>17</v>
      </c>
    </row>
    <row r="51" spans="1:22" ht="13.5" thickBot="1" x14ac:dyDescent="0.25">
      <c r="A51" s="573" t="s">
        <v>474</v>
      </c>
      <c r="B51" s="574"/>
      <c r="C51" s="127"/>
      <c r="D51" s="128"/>
      <c r="E51" s="129"/>
      <c r="F51" s="128"/>
      <c r="G51" s="129"/>
      <c r="H51" s="128"/>
      <c r="I51" s="129"/>
      <c r="J51" s="128"/>
      <c r="K51" s="129"/>
      <c r="L51" s="128"/>
      <c r="M51" s="129"/>
      <c r="N51" s="128"/>
      <c r="O51" s="129"/>
      <c r="P51" s="128"/>
      <c r="Q51" s="129"/>
      <c r="R51" s="128"/>
      <c r="S51" s="129"/>
      <c r="T51" s="366"/>
      <c r="U51" s="264"/>
    </row>
    <row r="52" spans="1:22" hidden="1" outlineLevel="1" x14ac:dyDescent="0.2">
      <c r="A52" s="565" t="s">
        <v>227</v>
      </c>
      <c r="B52" s="679" t="s">
        <v>416</v>
      </c>
      <c r="C52" s="284" t="s">
        <v>57</v>
      </c>
      <c r="D52" s="102"/>
      <c r="E52" s="278"/>
      <c r="F52" s="102"/>
      <c r="G52" s="278"/>
      <c r="H52" s="102"/>
      <c r="I52" s="278"/>
      <c r="J52" s="137"/>
      <c r="K52" s="279"/>
      <c r="L52" s="137"/>
      <c r="M52" s="279"/>
      <c r="N52" s="294"/>
      <c r="O52" s="280"/>
      <c r="P52" s="294"/>
      <c r="Q52" s="280">
        <v>15.6</v>
      </c>
      <c r="R52" s="294"/>
      <c r="S52" s="280"/>
      <c r="T52" s="97"/>
      <c r="U52" s="264"/>
      <c r="V52" s="264"/>
    </row>
    <row r="53" spans="1:22" ht="13.5" hidden="1" outlineLevel="1" thickBot="1" x14ac:dyDescent="0.25">
      <c r="A53" s="566"/>
      <c r="B53" s="656"/>
      <c r="C53" s="299" t="s">
        <v>472</v>
      </c>
      <c r="D53" s="345"/>
      <c r="E53" s="237"/>
      <c r="F53" s="345"/>
      <c r="G53" s="237"/>
      <c r="H53" s="345"/>
      <c r="I53" s="237"/>
      <c r="J53" s="301"/>
      <c r="K53" s="191"/>
      <c r="L53" s="301"/>
      <c r="M53" s="191"/>
      <c r="N53" s="267"/>
      <c r="O53" s="292"/>
      <c r="P53" s="307"/>
      <c r="Q53" s="302"/>
      <c r="R53" s="307"/>
      <c r="S53" s="302"/>
      <c r="T53" s="159">
        <v>6</v>
      </c>
      <c r="U53" s="264"/>
      <c r="V53" s="264"/>
    </row>
    <row r="54" spans="1:22" ht="13.5" hidden="1" outlineLevel="1" thickTop="1" x14ac:dyDescent="0.2">
      <c r="A54" s="566"/>
      <c r="B54" s="654" t="s">
        <v>417</v>
      </c>
      <c r="C54" s="283" t="s">
        <v>57</v>
      </c>
      <c r="D54" s="88"/>
      <c r="E54" s="175"/>
      <c r="F54" s="88"/>
      <c r="G54" s="175"/>
      <c r="H54" s="88"/>
      <c r="I54" s="175"/>
      <c r="J54" s="118"/>
      <c r="K54" s="189"/>
      <c r="L54" s="118"/>
      <c r="M54" s="189"/>
      <c r="N54" s="309"/>
      <c r="O54" s="298"/>
      <c r="P54" s="309"/>
      <c r="Q54" s="298">
        <f>10+0.3*6</f>
        <v>11.8</v>
      </c>
      <c r="R54" s="309"/>
      <c r="S54" s="280">
        <f>3.5+0.3*2</f>
        <v>4.0999999999999996</v>
      </c>
      <c r="T54" s="119"/>
      <c r="U54" s="264"/>
      <c r="V54" s="264"/>
    </row>
    <row r="55" spans="1:22" ht="13.5" hidden="1" outlineLevel="1" thickBot="1" x14ac:dyDescent="0.25">
      <c r="A55" s="566"/>
      <c r="B55" s="656"/>
      <c r="C55" s="299" t="s">
        <v>472</v>
      </c>
      <c r="D55" s="345"/>
      <c r="E55" s="237"/>
      <c r="F55" s="345"/>
      <c r="G55" s="237"/>
      <c r="H55" s="345"/>
      <c r="I55" s="237"/>
      <c r="J55" s="301"/>
      <c r="K55" s="191"/>
      <c r="L55" s="301"/>
      <c r="M55" s="191"/>
      <c r="N55" s="267"/>
      <c r="O55" s="292"/>
      <c r="P55" s="307"/>
      <c r="Q55" s="302"/>
      <c r="R55" s="307"/>
      <c r="S55" s="302"/>
      <c r="T55" s="159"/>
      <c r="U55" s="264"/>
      <c r="V55" s="264"/>
    </row>
    <row r="56" spans="1:22" ht="13.5" hidden="1" outlineLevel="1" thickTop="1" x14ac:dyDescent="0.2">
      <c r="A56" s="566"/>
      <c r="B56" s="654" t="s">
        <v>418</v>
      </c>
      <c r="C56" s="283" t="s">
        <v>57</v>
      </c>
      <c r="D56" s="88"/>
      <c r="E56" s="175"/>
      <c r="F56" s="88"/>
      <c r="G56" s="175"/>
      <c r="H56" s="88"/>
      <c r="I56" s="175"/>
      <c r="J56" s="126"/>
      <c r="K56" s="189"/>
      <c r="L56" s="126"/>
      <c r="M56" s="189"/>
      <c r="N56" s="308"/>
      <c r="O56" s="125"/>
      <c r="P56" s="308"/>
      <c r="Q56" s="298"/>
      <c r="R56" s="308"/>
      <c r="S56" s="280"/>
      <c r="T56" s="119"/>
      <c r="U56" s="264"/>
      <c r="V56" s="264"/>
    </row>
    <row r="57" spans="1:22" ht="13.5" hidden="1" outlineLevel="1" thickBot="1" x14ac:dyDescent="0.25">
      <c r="A57" s="566"/>
      <c r="B57" s="656"/>
      <c r="C57" s="299" t="s">
        <v>472</v>
      </c>
      <c r="D57" s="345"/>
      <c r="E57" s="237"/>
      <c r="F57" s="345"/>
      <c r="G57" s="237"/>
      <c r="H57" s="345"/>
      <c r="I57" s="237"/>
      <c r="J57" s="272"/>
      <c r="K57" s="191"/>
      <c r="L57" s="272"/>
      <c r="M57" s="191"/>
      <c r="N57" s="267">
        <v>2</v>
      </c>
      <c r="O57" s="292">
        <f>N57*1.6</f>
        <v>3.2</v>
      </c>
      <c r="P57" s="267">
        <v>4</v>
      </c>
      <c r="Q57" s="292">
        <f>P57*1.6</f>
        <v>6.4</v>
      </c>
      <c r="R57" s="267"/>
      <c r="S57" s="271"/>
      <c r="T57" s="159"/>
      <c r="U57" s="264"/>
      <c r="V57" s="264"/>
    </row>
    <row r="58" spans="1:22" ht="13.5" hidden="1" outlineLevel="1" thickTop="1" x14ac:dyDescent="0.2">
      <c r="A58" s="566"/>
      <c r="B58" s="273"/>
      <c r="C58" s="286" t="s">
        <v>78</v>
      </c>
      <c r="D58" s="217"/>
      <c r="E58" s="176"/>
      <c r="F58" s="217"/>
      <c r="G58" s="176"/>
      <c r="H58" s="217"/>
      <c r="I58" s="176"/>
      <c r="J58" s="63"/>
      <c r="K58" s="190"/>
      <c r="L58" s="63"/>
      <c r="M58" s="190"/>
      <c r="N58" s="290"/>
      <c r="O58" s="296" t="s">
        <v>5</v>
      </c>
      <c r="P58" s="290"/>
      <c r="Q58" s="296">
        <f>1*$M$6</f>
        <v>0.5</v>
      </c>
      <c r="R58" s="290"/>
      <c r="S58" s="296" t="s">
        <v>5</v>
      </c>
      <c r="T58" s="97"/>
      <c r="U58" s="264"/>
      <c r="V58" s="264"/>
    </row>
    <row r="59" spans="1:22" hidden="1" outlineLevel="1" x14ac:dyDescent="0.2">
      <c r="A59" s="566"/>
      <c r="B59" s="273"/>
      <c r="C59" s="266" t="s">
        <v>281</v>
      </c>
      <c r="D59" s="217"/>
      <c r="E59" s="176"/>
      <c r="F59" s="67"/>
      <c r="G59" s="236"/>
      <c r="H59" s="67"/>
      <c r="I59" s="236"/>
      <c r="J59" s="120"/>
      <c r="K59" s="192"/>
      <c r="L59" s="120"/>
      <c r="M59" s="192"/>
      <c r="N59" s="291"/>
      <c r="O59" s="297">
        <f>N57*$N$6</f>
        <v>0.3</v>
      </c>
      <c r="P59" s="291"/>
      <c r="Q59" s="297">
        <f>(4+3+2+5+5+2)*$P$6</f>
        <v>3.15</v>
      </c>
      <c r="R59" s="291"/>
      <c r="S59" s="297">
        <f>2*$R$6</f>
        <v>0.3</v>
      </c>
      <c r="T59" s="106"/>
      <c r="U59" s="264"/>
      <c r="V59" s="264"/>
    </row>
    <row r="60" spans="1:22" hidden="1" outlineLevel="1" x14ac:dyDescent="0.2">
      <c r="A60" s="566"/>
      <c r="B60" s="273"/>
      <c r="C60" s="266" t="s">
        <v>419</v>
      </c>
      <c r="D60" s="217"/>
      <c r="E60" s="176"/>
      <c r="F60" s="67"/>
      <c r="G60" s="236"/>
      <c r="H60" s="67"/>
      <c r="I60" s="236"/>
      <c r="J60" s="120"/>
      <c r="K60" s="192"/>
      <c r="L60" s="120"/>
      <c r="M60" s="192"/>
      <c r="N60" s="291"/>
      <c r="O60" s="297" t="s">
        <v>5</v>
      </c>
      <c r="P60" s="291"/>
      <c r="Q60" s="297">
        <f>6*$Q$6</f>
        <v>1.5</v>
      </c>
      <c r="R60" s="291"/>
      <c r="S60" s="297">
        <f>2*$S$6</f>
        <v>0.5</v>
      </c>
      <c r="T60" s="106"/>
      <c r="U60" s="264"/>
      <c r="V60" s="264"/>
    </row>
    <row r="61" spans="1:22" ht="13.5" hidden="1" outlineLevel="1" thickBot="1" x14ac:dyDescent="0.25">
      <c r="A61" s="567"/>
      <c r="B61" s="285"/>
      <c r="C61" s="303" t="s">
        <v>420</v>
      </c>
      <c r="D61" s="311"/>
      <c r="E61" s="312"/>
      <c r="F61" s="311"/>
      <c r="G61" s="312"/>
      <c r="H61" s="311"/>
      <c r="I61" s="312"/>
      <c r="J61" s="282"/>
      <c r="K61" s="313"/>
      <c r="L61" s="282"/>
      <c r="M61" s="313"/>
      <c r="N61" s="293"/>
      <c r="O61" s="304">
        <f>N57*$O$6</f>
        <v>0.3</v>
      </c>
      <c r="P61" s="293"/>
      <c r="Q61" s="304">
        <f>P57*$P$6</f>
        <v>0.6</v>
      </c>
      <c r="R61" s="293"/>
      <c r="S61" s="304" t="s">
        <v>5</v>
      </c>
      <c r="T61" s="275"/>
      <c r="U61" s="264"/>
      <c r="V61" s="264"/>
    </row>
    <row r="62" spans="1:22" hidden="1" outlineLevel="1" x14ac:dyDescent="0.2">
      <c r="A62" s="565" t="s">
        <v>279</v>
      </c>
      <c r="B62" s="679" t="s">
        <v>416</v>
      </c>
      <c r="C62" s="284" t="s">
        <v>57</v>
      </c>
      <c r="D62" s="102"/>
      <c r="E62" s="278"/>
      <c r="F62" s="102"/>
      <c r="G62" s="278"/>
      <c r="H62" s="102"/>
      <c r="I62" s="278"/>
      <c r="J62" s="137"/>
      <c r="K62" s="279"/>
      <c r="L62" s="137"/>
      <c r="M62" s="279"/>
      <c r="N62" s="294"/>
      <c r="O62" s="280"/>
      <c r="P62" s="294"/>
      <c r="Q62" s="280">
        <v>7.3</v>
      </c>
      <c r="R62" s="294"/>
      <c r="S62" s="280"/>
      <c r="T62" s="104"/>
      <c r="U62" s="264"/>
      <c r="V62" s="264"/>
    </row>
    <row r="63" spans="1:22" ht="13.5" hidden="1" outlineLevel="1" thickBot="1" x14ac:dyDescent="0.25">
      <c r="A63" s="566"/>
      <c r="B63" s="656"/>
      <c r="C63" s="299" t="s">
        <v>472</v>
      </c>
      <c r="D63" s="362"/>
      <c r="E63" s="237"/>
      <c r="F63" s="362"/>
      <c r="G63" s="237"/>
      <c r="H63" s="362"/>
      <c r="I63" s="237"/>
      <c r="J63" s="301"/>
      <c r="K63" s="191"/>
      <c r="L63" s="301"/>
      <c r="M63" s="191"/>
      <c r="N63" s="267"/>
      <c r="O63" s="292"/>
      <c r="P63" s="307"/>
      <c r="Q63" s="302"/>
      <c r="R63" s="307"/>
      <c r="S63" s="302"/>
      <c r="T63" s="159">
        <v>4</v>
      </c>
      <c r="U63" s="264"/>
      <c r="V63" s="264"/>
    </row>
    <row r="64" spans="1:22" ht="13.5" hidden="1" outlineLevel="1" thickTop="1" x14ac:dyDescent="0.2">
      <c r="A64" s="566"/>
      <c r="B64" s="654" t="s">
        <v>417</v>
      </c>
      <c r="C64" s="283" t="s">
        <v>57</v>
      </c>
      <c r="D64" s="88"/>
      <c r="E64" s="175"/>
      <c r="F64" s="88"/>
      <c r="G64" s="175"/>
      <c r="H64" s="88"/>
      <c r="I64" s="175"/>
      <c r="J64" s="118"/>
      <c r="K64" s="189"/>
      <c r="L64" s="118"/>
      <c r="M64" s="189"/>
      <c r="N64" s="309"/>
      <c r="O64" s="298"/>
      <c r="P64" s="309"/>
      <c r="Q64" s="298">
        <f>1.5+0.3*2</f>
        <v>2.1</v>
      </c>
      <c r="R64" s="309"/>
      <c r="S64" s="280">
        <f>3.9+0.3*2</f>
        <v>4.5</v>
      </c>
      <c r="T64" s="119"/>
      <c r="U64" s="264"/>
      <c r="V64" s="264"/>
    </row>
    <row r="65" spans="1:22" ht="13.5" hidden="1" outlineLevel="1" thickBot="1" x14ac:dyDescent="0.25">
      <c r="A65" s="566"/>
      <c r="B65" s="656"/>
      <c r="C65" s="299" t="s">
        <v>472</v>
      </c>
      <c r="D65" s="362"/>
      <c r="E65" s="237"/>
      <c r="F65" s="362"/>
      <c r="G65" s="237"/>
      <c r="H65" s="362"/>
      <c r="I65" s="237"/>
      <c r="J65" s="301"/>
      <c r="K65" s="191"/>
      <c r="L65" s="301"/>
      <c r="M65" s="191"/>
      <c r="N65" s="267"/>
      <c r="O65" s="292"/>
      <c r="P65" s="307"/>
      <c r="Q65" s="302"/>
      <c r="R65" s="307"/>
      <c r="S65" s="302"/>
      <c r="T65" s="159"/>
      <c r="U65" s="264"/>
      <c r="V65" s="264"/>
    </row>
    <row r="66" spans="1:22" ht="13.5" hidden="1" outlineLevel="1" thickTop="1" x14ac:dyDescent="0.2">
      <c r="A66" s="566"/>
      <c r="B66" s="654" t="s">
        <v>418</v>
      </c>
      <c r="C66" s="283" t="s">
        <v>57</v>
      </c>
      <c r="D66" s="88"/>
      <c r="E66" s="175"/>
      <c r="F66" s="88"/>
      <c r="G66" s="175"/>
      <c r="H66" s="88"/>
      <c r="I66" s="175"/>
      <c r="J66" s="126"/>
      <c r="K66" s="189"/>
      <c r="L66" s="126"/>
      <c r="M66" s="189"/>
      <c r="N66" s="308"/>
      <c r="O66" s="125"/>
      <c r="P66" s="308"/>
      <c r="Q66" s="298"/>
      <c r="R66" s="308"/>
      <c r="S66" s="280"/>
      <c r="T66" s="119"/>
      <c r="U66" s="264"/>
      <c r="V66" s="264"/>
    </row>
    <row r="67" spans="1:22" ht="13.5" hidden="1" outlineLevel="1" thickBot="1" x14ac:dyDescent="0.25">
      <c r="A67" s="566"/>
      <c r="B67" s="656"/>
      <c r="C67" s="299" t="s">
        <v>472</v>
      </c>
      <c r="D67" s="362"/>
      <c r="E67" s="237"/>
      <c r="F67" s="362"/>
      <c r="G67" s="237"/>
      <c r="H67" s="362"/>
      <c r="I67" s="237"/>
      <c r="J67" s="272"/>
      <c r="K67" s="191"/>
      <c r="L67" s="272"/>
      <c r="M67" s="191"/>
      <c r="N67" s="267">
        <v>2</v>
      </c>
      <c r="O67" s="292">
        <f>N67*1.6</f>
        <v>3.2</v>
      </c>
      <c r="P67" s="267">
        <v>2</v>
      </c>
      <c r="Q67" s="292">
        <f>P67*1.6</f>
        <v>3.2</v>
      </c>
      <c r="R67" s="267"/>
      <c r="S67" s="271"/>
      <c r="T67" s="159"/>
      <c r="U67" s="264"/>
      <c r="V67" s="264"/>
    </row>
    <row r="68" spans="1:22" ht="13.5" hidden="1" outlineLevel="1" thickTop="1" x14ac:dyDescent="0.2">
      <c r="A68" s="566"/>
      <c r="B68" s="273"/>
      <c r="C68" s="286" t="s">
        <v>78</v>
      </c>
      <c r="D68" s="217"/>
      <c r="E68" s="176"/>
      <c r="F68" s="217"/>
      <c r="G68" s="176"/>
      <c r="H68" s="217"/>
      <c r="I68" s="176"/>
      <c r="J68" s="63"/>
      <c r="K68" s="190"/>
      <c r="L68" s="63"/>
      <c r="M68" s="190"/>
      <c r="N68" s="290"/>
      <c r="O68" s="296" t="s">
        <v>5</v>
      </c>
      <c r="P68" s="290"/>
      <c r="Q68" s="296">
        <f>1*$M$6</f>
        <v>0.5</v>
      </c>
      <c r="R68" s="290"/>
      <c r="S68" s="296" t="s">
        <v>5</v>
      </c>
      <c r="T68" s="97"/>
      <c r="U68" s="264"/>
      <c r="V68" s="264"/>
    </row>
    <row r="69" spans="1:22" hidden="1" outlineLevel="1" x14ac:dyDescent="0.2">
      <c r="A69" s="566"/>
      <c r="B69" s="273"/>
      <c r="C69" s="266" t="s">
        <v>281</v>
      </c>
      <c r="D69" s="217"/>
      <c r="E69" s="176"/>
      <c r="F69" s="67"/>
      <c r="G69" s="236"/>
      <c r="H69" s="67"/>
      <c r="I69" s="236"/>
      <c r="J69" s="120"/>
      <c r="K69" s="192"/>
      <c r="L69" s="120"/>
      <c r="M69" s="192"/>
      <c r="N69" s="291"/>
      <c r="O69" s="297">
        <f>N67*$N$6</f>
        <v>0.3</v>
      </c>
      <c r="P69" s="291"/>
      <c r="Q69" s="297">
        <f>(3+3+2+2)*$P$6</f>
        <v>1.5</v>
      </c>
      <c r="R69" s="291"/>
      <c r="S69" s="297">
        <f>2*$R$6</f>
        <v>0.3</v>
      </c>
      <c r="T69" s="106"/>
      <c r="U69" s="264"/>
      <c r="V69" s="264"/>
    </row>
    <row r="70" spans="1:22" hidden="1" outlineLevel="1" x14ac:dyDescent="0.2">
      <c r="A70" s="566"/>
      <c r="B70" s="273"/>
      <c r="C70" s="266" t="s">
        <v>419</v>
      </c>
      <c r="D70" s="217"/>
      <c r="E70" s="176"/>
      <c r="F70" s="67"/>
      <c r="G70" s="236"/>
      <c r="H70" s="67"/>
      <c r="I70" s="236"/>
      <c r="J70" s="120"/>
      <c r="K70" s="192"/>
      <c r="L70" s="120"/>
      <c r="M70" s="192"/>
      <c r="N70" s="291"/>
      <c r="O70" s="297" t="s">
        <v>5</v>
      </c>
      <c r="P70" s="291"/>
      <c r="Q70" s="297">
        <f>2*$Q$6</f>
        <v>0.5</v>
      </c>
      <c r="R70" s="291"/>
      <c r="S70" s="297">
        <f>2*$S$6</f>
        <v>0.5</v>
      </c>
      <c r="T70" s="106"/>
      <c r="U70" s="264"/>
      <c r="V70" s="264"/>
    </row>
    <row r="71" spans="1:22" ht="13.5" hidden="1" outlineLevel="1" thickBot="1" x14ac:dyDescent="0.25">
      <c r="A71" s="566"/>
      <c r="B71" s="285"/>
      <c r="C71" s="303" t="s">
        <v>420</v>
      </c>
      <c r="D71" s="311"/>
      <c r="E71" s="312"/>
      <c r="F71" s="311"/>
      <c r="G71" s="312"/>
      <c r="H71" s="311"/>
      <c r="I71" s="312"/>
      <c r="J71" s="282"/>
      <c r="K71" s="313"/>
      <c r="L71" s="282"/>
      <c r="M71" s="313"/>
      <c r="N71" s="293"/>
      <c r="O71" s="304">
        <f>N67*$O$6</f>
        <v>0.3</v>
      </c>
      <c r="P71" s="293"/>
      <c r="Q71" s="304">
        <f>P67*$P$6</f>
        <v>0.3</v>
      </c>
      <c r="R71" s="293"/>
      <c r="S71" s="304" t="s">
        <v>5</v>
      </c>
      <c r="T71" s="275"/>
      <c r="U71" s="264"/>
      <c r="V71" s="264"/>
    </row>
    <row r="72" spans="1:22" hidden="1" outlineLevel="1" x14ac:dyDescent="0.2">
      <c r="A72" s="565" t="s">
        <v>278</v>
      </c>
      <c r="B72" s="679" t="s">
        <v>416</v>
      </c>
      <c r="C72" s="284" t="s">
        <v>57</v>
      </c>
      <c r="D72" s="102"/>
      <c r="E72" s="278"/>
      <c r="F72" s="102"/>
      <c r="G72" s="278"/>
      <c r="H72" s="102"/>
      <c r="I72" s="278"/>
      <c r="J72" s="137"/>
      <c r="K72" s="279"/>
      <c r="L72" s="137"/>
      <c r="M72" s="279"/>
      <c r="N72" s="294"/>
      <c r="O72" s="280"/>
      <c r="P72" s="294"/>
      <c r="Q72" s="280">
        <v>7.2</v>
      </c>
      <c r="R72" s="294"/>
      <c r="S72" s="280"/>
      <c r="T72" s="104"/>
      <c r="U72" s="264"/>
      <c r="V72" s="264"/>
    </row>
    <row r="73" spans="1:22" ht="13.5" hidden="1" outlineLevel="1" thickBot="1" x14ac:dyDescent="0.25">
      <c r="A73" s="566"/>
      <c r="B73" s="656"/>
      <c r="C73" s="299" t="s">
        <v>472</v>
      </c>
      <c r="D73" s="362"/>
      <c r="E73" s="237"/>
      <c r="F73" s="362"/>
      <c r="G73" s="237"/>
      <c r="H73" s="362"/>
      <c r="I73" s="237"/>
      <c r="J73" s="301"/>
      <c r="K73" s="191"/>
      <c r="L73" s="301"/>
      <c r="M73" s="191"/>
      <c r="N73" s="267"/>
      <c r="O73" s="292"/>
      <c r="P73" s="307"/>
      <c r="Q73" s="302"/>
      <c r="R73" s="307"/>
      <c r="S73" s="302"/>
      <c r="T73" s="159">
        <v>4</v>
      </c>
      <c r="U73" s="264"/>
      <c r="V73" s="264"/>
    </row>
    <row r="74" spans="1:22" ht="13.5" hidden="1" outlineLevel="1" thickTop="1" x14ac:dyDescent="0.2">
      <c r="A74" s="566"/>
      <c r="B74" s="654" t="s">
        <v>417</v>
      </c>
      <c r="C74" s="283" t="s">
        <v>57</v>
      </c>
      <c r="D74" s="88"/>
      <c r="E74" s="175"/>
      <c r="F74" s="88"/>
      <c r="G74" s="175"/>
      <c r="H74" s="88"/>
      <c r="I74" s="175"/>
      <c r="J74" s="118"/>
      <c r="K74" s="189"/>
      <c r="L74" s="118"/>
      <c r="M74" s="189"/>
      <c r="N74" s="309"/>
      <c r="O74" s="298"/>
      <c r="P74" s="309"/>
      <c r="Q74" s="298">
        <f>2.1+0.3*2</f>
        <v>2.7</v>
      </c>
      <c r="R74" s="309"/>
      <c r="S74" s="280">
        <f>3.9+0.3*2</f>
        <v>4.5</v>
      </c>
      <c r="T74" s="119"/>
      <c r="U74" s="264"/>
      <c r="V74" s="264"/>
    </row>
    <row r="75" spans="1:22" ht="13.5" hidden="1" outlineLevel="1" thickBot="1" x14ac:dyDescent="0.25">
      <c r="A75" s="566"/>
      <c r="B75" s="656"/>
      <c r="C75" s="299" t="s">
        <v>472</v>
      </c>
      <c r="D75" s="362"/>
      <c r="E75" s="237"/>
      <c r="F75" s="362"/>
      <c r="G75" s="237"/>
      <c r="H75" s="362"/>
      <c r="I75" s="237"/>
      <c r="J75" s="301"/>
      <c r="K75" s="191"/>
      <c r="L75" s="301"/>
      <c r="M75" s="191"/>
      <c r="N75" s="267"/>
      <c r="O75" s="292"/>
      <c r="P75" s="307"/>
      <c r="Q75" s="302"/>
      <c r="R75" s="307"/>
      <c r="S75" s="302"/>
      <c r="T75" s="159"/>
      <c r="U75" s="264"/>
      <c r="V75" s="264"/>
    </row>
    <row r="76" spans="1:22" ht="13.5" hidden="1" outlineLevel="1" thickTop="1" x14ac:dyDescent="0.2">
      <c r="A76" s="566"/>
      <c r="B76" s="654" t="s">
        <v>418</v>
      </c>
      <c r="C76" s="283" t="s">
        <v>57</v>
      </c>
      <c r="D76" s="88"/>
      <c r="E76" s="175"/>
      <c r="F76" s="88"/>
      <c r="G76" s="175"/>
      <c r="H76" s="88"/>
      <c r="I76" s="175"/>
      <c r="J76" s="126"/>
      <c r="K76" s="189"/>
      <c r="L76" s="126"/>
      <c r="M76" s="189"/>
      <c r="N76" s="308"/>
      <c r="O76" s="125"/>
      <c r="P76" s="308"/>
      <c r="Q76" s="298"/>
      <c r="R76" s="308"/>
      <c r="S76" s="280"/>
      <c r="T76" s="119"/>
      <c r="U76" s="264"/>
      <c r="V76" s="264"/>
    </row>
    <row r="77" spans="1:22" ht="13.5" hidden="1" outlineLevel="1" thickBot="1" x14ac:dyDescent="0.25">
      <c r="A77" s="566"/>
      <c r="B77" s="656"/>
      <c r="C77" s="299" t="s">
        <v>472</v>
      </c>
      <c r="D77" s="362"/>
      <c r="E77" s="237"/>
      <c r="F77" s="362"/>
      <c r="G77" s="237"/>
      <c r="H77" s="362"/>
      <c r="I77" s="237"/>
      <c r="J77" s="272"/>
      <c r="K77" s="191"/>
      <c r="L77" s="272"/>
      <c r="M77" s="191"/>
      <c r="N77" s="267">
        <v>2</v>
      </c>
      <c r="O77" s="292">
        <f>N77*1.6</f>
        <v>3.2</v>
      </c>
      <c r="P77" s="267">
        <v>2</v>
      </c>
      <c r="Q77" s="292">
        <f>P77*1.6</f>
        <v>3.2</v>
      </c>
      <c r="R77" s="267"/>
      <c r="S77" s="271"/>
      <c r="T77" s="159"/>
      <c r="U77" s="264"/>
      <c r="V77" s="264"/>
    </row>
    <row r="78" spans="1:22" ht="13.5" hidden="1" outlineLevel="1" thickTop="1" x14ac:dyDescent="0.2">
      <c r="A78" s="566"/>
      <c r="B78" s="273"/>
      <c r="C78" s="286" t="s">
        <v>78</v>
      </c>
      <c r="D78" s="217"/>
      <c r="E78" s="176"/>
      <c r="F78" s="217"/>
      <c r="G78" s="176"/>
      <c r="H78" s="217"/>
      <c r="I78" s="176"/>
      <c r="J78" s="63"/>
      <c r="K78" s="190"/>
      <c r="L78" s="63"/>
      <c r="M78" s="190"/>
      <c r="N78" s="290"/>
      <c r="O78" s="296" t="s">
        <v>5</v>
      </c>
      <c r="P78" s="290"/>
      <c r="Q78" s="296">
        <f>1*$M$6</f>
        <v>0.5</v>
      </c>
      <c r="R78" s="290"/>
      <c r="S78" s="296" t="s">
        <v>5</v>
      </c>
      <c r="T78" s="97"/>
      <c r="U78" s="264"/>
      <c r="V78" s="264"/>
    </row>
    <row r="79" spans="1:22" hidden="1" outlineLevel="1" x14ac:dyDescent="0.2">
      <c r="A79" s="566"/>
      <c r="B79" s="273"/>
      <c r="C79" s="266" t="s">
        <v>281</v>
      </c>
      <c r="D79" s="217"/>
      <c r="E79" s="176"/>
      <c r="F79" s="67"/>
      <c r="G79" s="236"/>
      <c r="H79" s="67"/>
      <c r="I79" s="236"/>
      <c r="J79" s="120"/>
      <c r="K79" s="192"/>
      <c r="L79" s="120"/>
      <c r="M79" s="192"/>
      <c r="N79" s="291"/>
      <c r="O79" s="297">
        <f>N77*$N$6</f>
        <v>0.3</v>
      </c>
      <c r="P79" s="291"/>
      <c r="Q79" s="297">
        <f>(4+3+2+2)*$P$6</f>
        <v>1.65</v>
      </c>
      <c r="R79" s="291"/>
      <c r="S79" s="297">
        <f>2*$R$6</f>
        <v>0.3</v>
      </c>
      <c r="T79" s="106"/>
      <c r="U79" s="264"/>
      <c r="V79" s="264"/>
    </row>
    <row r="80" spans="1:22" hidden="1" outlineLevel="1" x14ac:dyDescent="0.2">
      <c r="A80" s="566"/>
      <c r="B80" s="273"/>
      <c r="C80" s="266" t="s">
        <v>419</v>
      </c>
      <c r="D80" s="217"/>
      <c r="E80" s="176"/>
      <c r="F80" s="67"/>
      <c r="G80" s="236"/>
      <c r="H80" s="67"/>
      <c r="I80" s="236"/>
      <c r="J80" s="120"/>
      <c r="K80" s="192"/>
      <c r="L80" s="120"/>
      <c r="M80" s="192"/>
      <c r="N80" s="291"/>
      <c r="O80" s="297" t="s">
        <v>5</v>
      </c>
      <c r="P80" s="291"/>
      <c r="Q80" s="297">
        <f>2*$Q$6</f>
        <v>0.5</v>
      </c>
      <c r="R80" s="291"/>
      <c r="S80" s="297">
        <f>2*$S$6</f>
        <v>0.5</v>
      </c>
      <c r="T80" s="106"/>
      <c r="U80" s="264"/>
      <c r="V80" s="264"/>
    </row>
    <row r="81" spans="1:22" ht="13.5" hidden="1" outlineLevel="1" thickBot="1" x14ac:dyDescent="0.25">
      <c r="A81" s="566"/>
      <c r="B81" s="285"/>
      <c r="C81" s="303" t="s">
        <v>420</v>
      </c>
      <c r="D81" s="311"/>
      <c r="E81" s="312"/>
      <c r="F81" s="311"/>
      <c r="G81" s="312"/>
      <c r="H81" s="311"/>
      <c r="I81" s="312"/>
      <c r="J81" s="282"/>
      <c r="K81" s="313"/>
      <c r="L81" s="282"/>
      <c r="M81" s="313"/>
      <c r="N81" s="293"/>
      <c r="O81" s="304">
        <f>N77*$O$6</f>
        <v>0.3</v>
      </c>
      <c r="P81" s="293"/>
      <c r="Q81" s="304">
        <f>P77*$P$6</f>
        <v>0.3</v>
      </c>
      <c r="R81" s="293"/>
      <c r="S81" s="304" t="s">
        <v>5</v>
      </c>
      <c r="T81" s="275"/>
      <c r="U81" s="264"/>
      <c r="V81" s="264"/>
    </row>
    <row r="82" spans="1:22" hidden="1" outlineLevel="1" x14ac:dyDescent="0.2">
      <c r="A82" s="565" t="s">
        <v>284</v>
      </c>
      <c r="B82" s="679" t="s">
        <v>416</v>
      </c>
      <c r="C82" s="284" t="s">
        <v>57</v>
      </c>
      <c r="D82" s="102"/>
      <c r="E82" s="278"/>
      <c r="F82" s="102"/>
      <c r="G82" s="278"/>
      <c r="H82" s="102"/>
      <c r="I82" s="278"/>
      <c r="J82" s="137"/>
      <c r="K82" s="279"/>
      <c r="L82" s="137"/>
      <c r="M82" s="279"/>
      <c r="N82" s="294"/>
      <c r="O82" s="280"/>
      <c r="P82" s="294"/>
      <c r="Q82" s="280">
        <v>14.2</v>
      </c>
      <c r="R82" s="294"/>
      <c r="S82" s="280"/>
      <c r="T82" s="104"/>
      <c r="U82" s="264"/>
      <c r="V82" s="264"/>
    </row>
    <row r="83" spans="1:22" ht="13.5" hidden="1" outlineLevel="1" thickBot="1" x14ac:dyDescent="0.25">
      <c r="A83" s="566"/>
      <c r="B83" s="656"/>
      <c r="C83" s="299" t="s">
        <v>472</v>
      </c>
      <c r="D83" s="362"/>
      <c r="E83" s="237"/>
      <c r="F83" s="362"/>
      <c r="G83" s="237"/>
      <c r="H83" s="362"/>
      <c r="I83" s="237"/>
      <c r="J83" s="301"/>
      <c r="K83" s="191"/>
      <c r="L83" s="301"/>
      <c r="M83" s="191"/>
      <c r="N83" s="267"/>
      <c r="O83" s="292"/>
      <c r="P83" s="307"/>
      <c r="Q83" s="302"/>
      <c r="R83" s="307"/>
      <c r="S83" s="302"/>
      <c r="T83" s="159">
        <v>5</v>
      </c>
      <c r="U83" s="264"/>
      <c r="V83" s="264"/>
    </row>
    <row r="84" spans="1:22" ht="13.5" hidden="1" outlineLevel="1" thickTop="1" x14ac:dyDescent="0.2">
      <c r="A84" s="566"/>
      <c r="B84" s="654" t="s">
        <v>417</v>
      </c>
      <c r="C84" s="283" t="s">
        <v>57</v>
      </c>
      <c r="D84" s="88"/>
      <c r="E84" s="175"/>
      <c r="F84" s="88"/>
      <c r="G84" s="175"/>
      <c r="H84" s="88"/>
      <c r="I84" s="175"/>
      <c r="J84" s="118"/>
      <c r="K84" s="189"/>
      <c r="L84" s="118"/>
      <c r="M84" s="189"/>
      <c r="N84" s="309"/>
      <c r="O84" s="298"/>
      <c r="P84" s="309"/>
      <c r="Q84" s="298">
        <f>2.7+0.3*4</f>
        <v>3.9000000000000004</v>
      </c>
      <c r="R84" s="309"/>
      <c r="S84" s="280">
        <f>6.5+0.3*3</f>
        <v>7.4</v>
      </c>
      <c r="T84" s="119"/>
      <c r="U84" s="264"/>
      <c r="V84" s="264"/>
    </row>
    <row r="85" spans="1:22" ht="13.5" hidden="1" outlineLevel="1" thickBot="1" x14ac:dyDescent="0.25">
      <c r="A85" s="566"/>
      <c r="B85" s="656"/>
      <c r="C85" s="299" t="s">
        <v>472</v>
      </c>
      <c r="D85" s="362"/>
      <c r="E85" s="237"/>
      <c r="F85" s="362"/>
      <c r="G85" s="237"/>
      <c r="H85" s="362"/>
      <c r="I85" s="237"/>
      <c r="J85" s="301"/>
      <c r="K85" s="191"/>
      <c r="L85" s="301"/>
      <c r="M85" s="191"/>
      <c r="N85" s="267"/>
      <c r="O85" s="292"/>
      <c r="P85" s="307"/>
      <c r="Q85" s="302"/>
      <c r="R85" s="307"/>
      <c r="S85" s="302"/>
      <c r="T85" s="159"/>
      <c r="U85" s="264"/>
      <c r="V85" s="264"/>
    </row>
    <row r="86" spans="1:22" ht="13.5" hidden="1" outlineLevel="1" thickTop="1" x14ac:dyDescent="0.2">
      <c r="A86" s="566"/>
      <c r="B86" s="654" t="s">
        <v>418</v>
      </c>
      <c r="C86" s="283" t="s">
        <v>57</v>
      </c>
      <c r="D86" s="88"/>
      <c r="E86" s="175"/>
      <c r="F86" s="88"/>
      <c r="G86" s="175"/>
      <c r="H86" s="88"/>
      <c r="I86" s="175"/>
      <c r="J86" s="126"/>
      <c r="K86" s="189"/>
      <c r="L86" s="126"/>
      <c r="M86" s="189"/>
      <c r="N86" s="308"/>
      <c r="O86" s="125"/>
      <c r="P86" s="308"/>
      <c r="Q86" s="298"/>
      <c r="R86" s="308"/>
      <c r="S86" s="280"/>
      <c r="T86" s="119"/>
      <c r="U86" s="264"/>
      <c r="V86" s="264"/>
    </row>
    <row r="87" spans="1:22" ht="13.5" hidden="1" outlineLevel="1" thickBot="1" x14ac:dyDescent="0.25">
      <c r="A87" s="566"/>
      <c r="B87" s="656"/>
      <c r="C87" s="299" t="s">
        <v>472</v>
      </c>
      <c r="D87" s="362"/>
      <c r="E87" s="237"/>
      <c r="F87" s="362"/>
      <c r="G87" s="237"/>
      <c r="H87" s="362"/>
      <c r="I87" s="237"/>
      <c r="J87" s="272"/>
      <c r="K87" s="191"/>
      <c r="L87" s="272"/>
      <c r="M87" s="191"/>
      <c r="N87" s="267">
        <v>0</v>
      </c>
      <c r="O87" s="292">
        <f>N87*1.6</f>
        <v>0</v>
      </c>
      <c r="P87" s="267">
        <v>5</v>
      </c>
      <c r="Q87" s="292">
        <f>P87*1.6</f>
        <v>8</v>
      </c>
      <c r="R87" s="267"/>
      <c r="S87" s="271"/>
      <c r="T87" s="159"/>
      <c r="U87" s="264"/>
      <c r="V87" s="264"/>
    </row>
    <row r="88" spans="1:22" ht="13.5" hidden="1" outlineLevel="1" thickTop="1" x14ac:dyDescent="0.2">
      <c r="A88" s="566"/>
      <c r="B88" s="273"/>
      <c r="C88" s="286" t="s">
        <v>78</v>
      </c>
      <c r="D88" s="217"/>
      <c r="E88" s="176"/>
      <c r="F88" s="217"/>
      <c r="G88" s="176"/>
      <c r="H88" s="217"/>
      <c r="I88" s="176"/>
      <c r="J88" s="63"/>
      <c r="K88" s="190"/>
      <c r="L88" s="63"/>
      <c r="M88" s="190"/>
      <c r="N88" s="290"/>
      <c r="O88" s="296" t="s">
        <v>5</v>
      </c>
      <c r="P88" s="290"/>
      <c r="Q88" s="296">
        <f>1*$M$6</f>
        <v>0.5</v>
      </c>
      <c r="R88" s="290"/>
      <c r="S88" s="296" t="s">
        <v>5</v>
      </c>
      <c r="T88" s="97"/>
      <c r="U88" s="264"/>
      <c r="V88" s="264"/>
    </row>
    <row r="89" spans="1:22" hidden="1" outlineLevel="1" x14ac:dyDescent="0.2">
      <c r="A89" s="566"/>
      <c r="B89" s="273"/>
      <c r="C89" s="266" t="s">
        <v>281</v>
      </c>
      <c r="D89" s="217"/>
      <c r="E89" s="176"/>
      <c r="F89" s="67"/>
      <c r="G89" s="236"/>
      <c r="H89" s="67"/>
      <c r="I89" s="236"/>
      <c r="J89" s="120"/>
      <c r="K89" s="192"/>
      <c r="L89" s="120"/>
      <c r="M89" s="192"/>
      <c r="N89" s="291"/>
      <c r="O89" s="297">
        <f>N87*$N$6</f>
        <v>0</v>
      </c>
      <c r="P89" s="291"/>
      <c r="Q89" s="297">
        <f>(6+3+2+5+2)*$P$6</f>
        <v>2.6999999999999997</v>
      </c>
      <c r="R89" s="291"/>
      <c r="S89" s="297">
        <f>3*$R$6</f>
        <v>0.44999999999999996</v>
      </c>
      <c r="T89" s="106"/>
      <c r="U89" s="264"/>
      <c r="V89" s="264"/>
    </row>
    <row r="90" spans="1:22" hidden="1" outlineLevel="1" x14ac:dyDescent="0.2">
      <c r="A90" s="566"/>
      <c r="B90" s="273"/>
      <c r="C90" s="266" t="s">
        <v>419</v>
      </c>
      <c r="D90" s="217"/>
      <c r="E90" s="176"/>
      <c r="F90" s="67"/>
      <c r="G90" s="236"/>
      <c r="H90" s="67"/>
      <c r="I90" s="236"/>
      <c r="J90" s="120"/>
      <c r="K90" s="192"/>
      <c r="L90" s="120"/>
      <c r="M90" s="192"/>
      <c r="N90" s="291"/>
      <c r="O90" s="297" t="s">
        <v>5</v>
      </c>
      <c r="P90" s="291"/>
      <c r="Q90" s="297">
        <f>4*$Q$6</f>
        <v>1</v>
      </c>
      <c r="R90" s="291"/>
      <c r="S90" s="297">
        <f>3*$S$6</f>
        <v>0.75</v>
      </c>
      <c r="T90" s="106"/>
      <c r="U90" s="264"/>
      <c r="V90" s="264"/>
    </row>
    <row r="91" spans="1:22" ht="13.5" hidden="1" outlineLevel="1" thickBot="1" x14ac:dyDescent="0.25">
      <c r="A91" s="566"/>
      <c r="B91" s="285"/>
      <c r="C91" s="303" t="s">
        <v>420</v>
      </c>
      <c r="D91" s="311"/>
      <c r="E91" s="312"/>
      <c r="F91" s="311"/>
      <c r="G91" s="312"/>
      <c r="H91" s="311"/>
      <c r="I91" s="312"/>
      <c r="J91" s="282"/>
      <c r="K91" s="313"/>
      <c r="L91" s="282"/>
      <c r="M91" s="313"/>
      <c r="N91" s="293"/>
      <c r="O91" s="304">
        <f>N87*$O$6</f>
        <v>0</v>
      </c>
      <c r="P91" s="293"/>
      <c r="Q91" s="304">
        <f>P87*$P$6</f>
        <v>0.75</v>
      </c>
      <c r="R91" s="293"/>
      <c r="S91" s="304" t="s">
        <v>5</v>
      </c>
      <c r="T91" s="275"/>
      <c r="U91" s="264"/>
      <c r="V91" s="264"/>
    </row>
    <row r="92" spans="1:22" hidden="1" outlineLevel="1" x14ac:dyDescent="0.2">
      <c r="A92" s="565" t="s">
        <v>80</v>
      </c>
      <c r="B92" s="679" t="s">
        <v>416</v>
      </c>
      <c r="C92" s="284" t="s">
        <v>57</v>
      </c>
      <c r="D92" s="102"/>
      <c r="E92" s="278"/>
      <c r="F92" s="102"/>
      <c r="G92" s="278"/>
      <c r="H92" s="102"/>
      <c r="I92" s="278"/>
      <c r="J92" s="137"/>
      <c r="K92" s="279"/>
      <c r="L92" s="137"/>
      <c r="M92" s="279"/>
      <c r="N92" s="294"/>
      <c r="O92" s="280"/>
      <c r="P92" s="294"/>
      <c r="Q92" s="280">
        <v>7.6</v>
      </c>
      <c r="R92" s="294"/>
      <c r="S92" s="280"/>
      <c r="T92" s="104"/>
      <c r="U92" s="264"/>
      <c r="V92" s="264"/>
    </row>
    <row r="93" spans="1:22" ht="13.5" hidden="1" outlineLevel="1" thickBot="1" x14ac:dyDescent="0.25">
      <c r="A93" s="566"/>
      <c r="B93" s="656"/>
      <c r="C93" s="299" t="s">
        <v>472</v>
      </c>
      <c r="D93" s="362"/>
      <c r="E93" s="237"/>
      <c r="F93" s="362"/>
      <c r="G93" s="237"/>
      <c r="H93" s="362"/>
      <c r="I93" s="237"/>
      <c r="J93" s="301"/>
      <c r="K93" s="191"/>
      <c r="L93" s="301"/>
      <c r="M93" s="191"/>
      <c r="N93" s="267"/>
      <c r="O93" s="292"/>
      <c r="P93" s="307"/>
      <c r="Q93" s="302"/>
      <c r="R93" s="307"/>
      <c r="S93" s="302"/>
      <c r="T93" s="159">
        <v>5</v>
      </c>
      <c r="U93" s="264"/>
      <c r="V93" s="264"/>
    </row>
    <row r="94" spans="1:22" ht="13.5" hidden="1" outlineLevel="1" thickTop="1" x14ac:dyDescent="0.2">
      <c r="A94" s="566"/>
      <c r="B94" s="654" t="s">
        <v>417</v>
      </c>
      <c r="C94" s="283" t="s">
        <v>57</v>
      </c>
      <c r="D94" s="88"/>
      <c r="E94" s="175"/>
      <c r="F94" s="88"/>
      <c r="G94" s="175"/>
      <c r="H94" s="88"/>
      <c r="I94" s="175"/>
      <c r="J94" s="118"/>
      <c r="K94" s="189"/>
      <c r="L94" s="118"/>
      <c r="M94" s="189"/>
      <c r="N94" s="309"/>
      <c r="O94" s="298"/>
      <c r="P94" s="309"/>
      <c r="Q94" s="298">
        <f>2.9+0.3*4</f>
        <v>4.0999999999999996</v>
      </c>
      <c r="R94" s="309"/>
      <c r="S94" s="280">
        <f>4.7+0.3*2</f>
        <v>5.3</v>
      </c>
      <c r="T94" s="119"/>
      <c r="U94" s="264"/>
      <c r="V94" s="264"/>
    </row>
    <row r="95" spans="1:22" ht="13.5" hidden="1" outlineLevel="1" thickBot="1" x14ac:dyDescent="0.25">
      <c r="A95" s="566"/>
      <c r="B95" s="656"/>
      <c r="C95" s="299" t="s">
        <v>472</v>
      </c>
      <c r="D95" s="362"/>
      <c r="E95" s="237"/>
      <c r="F95" s="362"/>
      <c r="G95" s="237"/>
      <c r="H95" s="362"/>
      <c r="I95" s="237"/>
      <c r="J95" s="301"/>
      <c r="K95" s="191"/>
      <c r="L95" s="301"/>
      <c r="M95" s="191"/>
      <c r="N95" s="267"/>
      <c r="O95" s="292"/>
      <c r="P95" s="307"/>
      <c r="Q95" s="302"/>
      <c r="R95" s="307"/>
      <c r="S95" s="302"/>
      <c r="T95" s="159"/>
      <c r="U95" s="264"/>
      <c r="V95" s="264"/>
    </row>
    <row r="96" spans="1:22" ht="13.5" hidden="1" outlineLevel="1" thickTop="1" x14ac:dyDescent="0.2">
      <c r="A96" s="566"/>
      <c r="B96" s="654" t="s">
        <v>418</v>
      </c>
      <c r="C96" s="283" t="s">
        <v>57</v>
      </c>
      <c r="D96" s="88"/>
      <c r="E96" s="175"/>
      <c r="F96" s="88"/>
      <c r="G96" s="175"/>
      <c r="H96" s="88"/>
      <c r="I96" s="175"/>
      <c r="J96" s="126"/>
      <c r="K96" s="189"/>
      <c r="L96" s="126"/>
      <c r="M96" s="189"/>
      <c r="N96" s="308"/>
      <c r="O96" s="125"/>
      <c r="P96" s="308"/>
      <c r="Q96" s="298"/>
      <c r="R96" s="308"/>
      <c r="S96" s="280"/>
      <c r="T96" s="119"/>
      <c r="U96" s="264"/>
      <c r="V96" s="264"/>
    </row>
    <row r="97" spans="1:22" ht="13.5" hidden="1" outlineLevel="1" thickBot="1" x14ac:dyDescent="0.25">
      <c r="A97" s="566"/>
      <c r="B97" s="656"/>
      <c r="C97" s="299" t="s">
        <v>472</v>
      </c>
      <c r="D97" s="362"/>
      <c r="E97" s="237"/>
      <c r="F97" s="362"/>
      <c r="G97" s="237"/>
      <c r="H97" s="362"/>
      <c r="I97" s="237"/>
      <c r="J97" s="272"/>
      <c r="K97" s="191"/>
      <c r="L97" s="272"/>
      <c r="M97" s="191"/>
      <c r="N97" s="267">
        <v>2</v>
      </c>
      <c r="O97" s="292">
        <f>N97*1.6</f>
        <v>3.2</v>
      </c>
      <c r="P97" s="267">
        <v>3</v>
      </c>
      <c r="Q97" s="292">
        <f>P97*1.6</f>
        <v>4.8000000000000007</v>
      </c>
      <c r="R97" s="267"/>
      <c r="S97" s="271"/>
      <c r="T97" s="159"/>
      <c r="U97" s="264"/>
      <c r="V97" s="264"/>
    </row>
    <row r="98" spans="1:22" ht="13.5" hidden="1" outlineLevel="1" thickTop="1" x14ac:dyDescent="0.2">
      <c r="A98" s="566"/>
      <c r="B98" s="273"/>
      <c r="C98" s="286" t="s">
        <v>78</v>
      </c>
      <c r="D98" s="217"/>
      <c r="E98" s="176"/>
      <c r="F98" s="217"/>
      <c r="G98" s="176"/>
      <c r="H98" s="217"/>
      <c r="I98" s="176"/>
      <c r="J98" s="63"/>
      <c r="K98" s="190"/>
      <c r="L98" s="63"/>
      <c r="M98" s="190"/>
      <c r="N98" s="290"/>
      <c r="O98" s="296" t="s">
        <v>5</v>
      </c>
      <c r="P98" s="290"/>
      <c r="Q98" s="296">
        <f>1*$M$6</f>
        <v>0.5</v>
      </c>
      <c r="R98" s="290"/>
      <c r="S98" s="296" t="s">
        <v>5</v>
      </c>
      <c r="T98" s="97"/>
      <c r="U98" s="264"/>
      <c r="V98" s="264"/>
    </row>
    <row r="99" spans="1:22" hidden="1" outlineLevel="1" x14ac:dyDescent="0.2">
      <c r="A99" s="566"/>
      <c r="B99" s="273"/>
      <c r="C99" s="266" t="s">
        <v>281</v>
      </c>
      <c r="D99" s="217"/>
      <c r="E99" s="176"/>
      <c r="F99" s="67"/>
      <c r="G99" s="236"/>
      <c r="H99" s="67"/>
      <c r="I99" s="236"/>
      <c r="J99" s="120"/>
      <c r="K99" s="192"/>
      <c r="L99" s="120"/>
      <c r="M99" s="192"/>
      <c r="N99" s="291"/>
      <c r="O99" s="297">
        <f>N97*$N$6</f>
        <v>0.3</v>
      </c>
      <c r="P99" s="291"/>
      <c r="Q99" s="297">
        <f>(3+5+3+3+2)*$P$6</f>
        <v>2.4</v>
      </c>
      <c r="R99" s="291"/>
      <c r="S99" s="297">
        <f>2*$R$6</f>
        <v>0.3</v>
      </c>
      <c r="T99" s="106"/>
      <c r="U99" s="264"/>
      <c r="V99" s="264"/>
    </row>
    <row r="100" spans="1:22" hidden="1" outlineLevel="1" x14ac:dyDescent="0.2">
      <c r="A100" s="566"/>
      <c r="B100" s="273"/>
      <c r="C100" s="266" t="s">
        <v>419</v>
      </c>
      <c r="D100" s="217"/>
      <c r="E100" s="176"/>
      <c r="F100" s="67"/>
      <c r="G100" s="236"/>
      <c r="H100" s="67"/>
      <c r="I100" s="236"/>
      <c r="J100" s="120"/>
      <c r="K100" s="192"/>
      <c r="L100" s="120"/>
      <c r="M100" s="192"/>
      <c r="N100" s="291"/>
      <c r="O100" s="297" t="s">
        <v>5</v>
      </c>
      <c r="P100" s="291"/>
      <c r="Q100" s="297">
        <f>4*$Q$6</f>
        <v>1</v>
      </c>
      <c r="R100" s="291"/>
      <c r="S100" s="297">
        <f>2*$S$6</f>
        <v>0.5</v>
      </c>
      <c r="T100" s="106"/>
      <c r="U100" s="264"/>
      <c r="V100" s="264"/>
    </row>
    <row r="101" spans="1:22" ht="13.5" hidden="1" outlineLevel="1" thickBot="1" x14ac:dyDescent="0.25">
      <c r="A101" s="566"/>
      <c r="B101" s="285"/>
      <c r="C101" s="303" t="s">
        <v>420</v>
      </c>
      <c r="D101" s="311"/>
      <c r="E101" s="312"/>
      <c r="F101" s="311"/>
      <c r="G101" s="312"/>
      <c r="H101" s="311"/>
      <c r="I101" s="312"/>
      <c r="J101" s="282"/>
      <c r="K101" s="313"/>
      <c r="L101" s="282"/>
      <c r="M101" s="313"/>
      <c r="N101" s="293"/>
      <c r="O101" s="304">
        <f>N97*$O$6</f>
        <v>0.3</v>
      </c>
      <c r="P101" s="293"/>
      <c r="Q101" s="304">
        <f>P97*$P$6</f>
        <v>0.44999999999999996</v>
      </c>
      <c r="R101" s="293"/>
      <c r="S101" s="304" t="s">
        <v>5</v>
      </c>
      <c r="T101" s="275"/>
      <c r="U101" s="264"/>
      <c r="V101" s="264"/>
    </row>
    <row r="102" spans="1:22" hidden="1" outlineLevel="1" x14ac:dyDescent="0.2">
      <c r="A102" s="565" t="s">
        <v>81</v>
      </c>
      <c r="B102" s="679" t="s">
        <v>416</v>
      </c>
      <c r="C102" s="284" t="s">
        <v>57</v>
      </c>
      <c r="D102" s="102"/>
      <c r="E102" s="278"/>
      <c r="F102" s="102"/>
      <c r="G102" s="278"/>
      <c r="H102" s="102"/>
      <c r="I102" s="278"/>
      <c r="J102" s="137"/>
      <c r="K102" s="279"/>
      <c r="L102" s="137"/>
      <c r="M102" s="279"/>
      <c r="N102" s="294"/>
      <c r="O102" s="280"/>
      <c r="P102" s="294"/>
      <c r="Q102" s="280">
        <v>14.8</v>
      </c>
      <c r="R102" s="294"/>
      <c r="S102" s="280"/>
      <c r="T102" s="104"/>
      <c r="U102" s="264"/>
      <c r="V102" s="264"/>
    </row>
    <row r="103" spans="1:22" ht="13.5" hidden="1" outlineLevel="1" thickBot="1" x14ac:dyDescent="0.25">
      <c r="A103" s="566"/>
      <c r="B103" s="656"/>
      <c r="C103" s="299" t="s">
        <v>472</v>
      </c>
      <c r="D103" s="362"/>
      <c r="E103" s="237"/>
      <c r="F103" s="362"/>
      <c r="G103" s="237"/>
      <c r="H103" s="362"/>
      <c r="I103" s="237"/>
      <c r="J103" s="301"/>
      <c r="K103" s="191"/>
      <c r="L103" s="301"/>
      <c r="M103" s="191"/>
      <c r="N103" s="267"/>
      <c r="O103" s="292"/>
      <c r="P103" s="307"/>
      <c r="Q103" s="302"/>
      <c r="R103" s="307"/>
      <c r="S103" s="302"/>
      <c r="T103" s="159">
        <v>5</v>
      </c>
      <c r="U103" s="264"/>
      <c r="V103" s="264"/>
    </row>
    <row r="104" spans="1:22" ht="13.5" hidden="1" outlineLevel="1" thickTop="1" x14ac:dyDescent="0.2">
      <c r="A104" s="566"/>
      <c r="B104" s="654" t="s">
        <v>417</v>
      </c>
      <c r="C104" s="283" t="s">
        <v>57</v>
      </c>
      <c r="D104" s="88"/>
      <c r="E104" s="175"/>
      <c r="F104" s="88"/>
      <c r="G104" s="175"/>
      <c r="H104" s="88"/>
      <c r="I104" s="175"/>
      <c r="J104" s="118"/>
      <c r="K104" s="189"/>
      <c r="L104" s="118"/>
      <c r="M104" s="189"/>
      <c r="N104" s="309"/>
      <c r="O104" s="298"/>
      <c r="P104" s="309"/>
      <c r="Q104" s="298">
        <f>2.8+0.3*4</f>
        <v>4</v>
      </c>
      <c r="R104" s="309"/>
      <c r="S104" s="280">
        <f>6+0.3*3</f>
        <v>6.9</v>
      </c>
      <c r="T104" s="119"/>
      <c r="U104" s="264"/>
      <c r="V104" s="264"/>
    </row>
    <row r="105" spans="1:22" ht="13.5" hidden="1" outlineLevel="1" thickBot="1" x14ac:dyDescent="0.25">
      <c r="A105" s="566"/>
      <c r="B105" s="656"/>
      <c r="C105" s="299" t="s">
        <v>472</v>
      </c>
      <c r="D105" s="362"/>
      <c r="E105" s="237"/>
      <c r="F105" s="362"/>
      <c r="G105" s="237"/>
      <c r="H105" s="362"/>
      <c r="I105" s="237"/>
      <c r="J105" s="301"/>
      <c r="K105" s="191"/>
      <c r="L105" s="301"/>
      <c r="M105" s="191"/>
      <c r="N105" s="267"/>
      <c r="O105" s="292"/>
      <c r="P105" s="307"/>
      <c r="Q105" s="302"/>
      <c r="R105" s="307"/>
      <c r="S105" s="302"/>
      <c r="T105" s="159"/>
      <c r="U105" s="264"/>
      <c r="V105" s="264"/>
    </row>
    <row r="106" spans="1:22" ht="13.5" hidden="1" outlineLevel="1" thickTop="1" x14ac:dyDescent="0.2">
      <c r="A106" s="566"/>
      <c r="B106" s="654" t="s">
        <v>418</v>
      </c>
      <c r="C106" s="283" t="s">
        <v>57</v>
      </c>
      <c r="D106" s="88"/>
      <c r="E106" s="175"/>
      <c r="F106" s="88"/>
      <c r="G106" s="175"/>
      <c r="H106" s="88"/>
      <c r="I106" s="175"/>
      <c r="J106" s="126"/>
      <c r="K106" s="189"/>
      <c r="L106" s="126"/>
      <c r="M106" s="189"/>
      <c r="N106" s="308"/>
      <c r="O106" s="125"/>
      <c r="P106" s="308"/>
      <c r="Q106" s="298"/>
      <c r="R106" s="308"/>
      <c r="S106" s="280"/>
      <c r="T106" s="119"/>
      <c r="U106" s="264"/>
      <c r="V106" s="264"/>
    </row>
    <row r="107" spans="1:22" ht="13.5" hidden="1" outlineLevel="1" thickBot="1" x14ac:dyDescent="0.25">
      <c r="A107" s="566"/>
      <c r="B107" s="656"/>
      <c r="C107" s="299" t="s">
        <v>472</v>
      </c>
      <c r="D107" s="362"/>
      <c r="E107" s="237"/>
      <c r="F107" s="362"/>
      <c r="G107" s="237"/>
      <c r="H107" s="362"/>
      <c r="I107" s="237"/>
      <c r="J107" s="272"/>
      <c r="K107" s="191"/>
      <c r="L107" s="272"/>
      <c r="M107" s="191"/>
      <c r="N107" s="267">
        <v>0</v>
      </c>
      <c r="O107" s="292">
        <f>N107*1.6</f>
        <v>0</v>
      </c>
      <c r="P107" s="267">
        <v>5</v>
      </c>
      <c r="Q107" s="292">
        <f>P107*1.6</f>
        <v>8</v>
      </c>
      <c r="R107" s="267"/>
      <c r="S107" s="271"/>
      <c r="T107" s="159"/>
      <c r="U107" s="264"/>
      <c r="V107" s="264"/>
    </row>
    <row r="108" spans="1:22" ht="13.5" hidden="1" outlineLevel="1" thickTop="1" x14ac:dyDescent="0.2">
      <c r="A108" s="566"/>
      <c r="B108" s="273"/>
      <c r="C108" s="286" t="s">
        <v>78</v>
      </c>
      <c r="D108" s="217"/>
      <c r="E108" s="176"/>
      <c r="F108" s="217"/>
      <c r="G108" s="176"/>
      <c r="H108" s="217"/>
      <c r="I108" s="176"/>
      <c r="J108" s="63"/>
      <c r="K108" s="190"/>
      <c r="L108" s="63"/>
      <c r="M108" s="190"/>
      <c r="N108" s="290"/>
      <c r="O108" s="296" t="s">
        <v>5</v>
      </c>
      <c r="P108" s="290"/>
      <c r="Q108" s="296">
        <f>1*$M$6</f>
        <v>0.5</v>
      </c>
      <c r="R108" s="290"/>
      <c r="S108" s="296" t="s">
        <v>5</v>
      </c>
      <c r="T108" s="97"/>
      <c r="U108" s="264"/>
      <c r="V108" s="264"/>
    </row>
    <row r="109" spans="1:22" hidden="1" outlineLevel="1" x14ac:dyDescent="0.2">
      <c r="A109" s="566"/>
      <c r="B109" s="273"/>
      <c r="C109" s="266" t="s">
        <v>281</v>
      </c>
      <c r="D109" s="217"/>
      <c r="E109" s="176"/>
      <c r="F109" s="67"/>
      <c r="G109" s="236"/>
      <c r="H109" s="67"/>
      <c r="I109" s="236"/>
      <c r="J109" s="120"/>
      <c r="K109" s="192"/>
      <c r="L109" s="120"/>
      <c r="M109" s="192"/>
      <c r="N109" s="291"/>
      <c r="O109" s="297">
        <f>N107*$N$6</f>
        <v>0</v>
      </c>
      <c r="P109" s="291"/>
      <c r="Q109" s="297">
        <f>(6+5+2+3+2)*$P$6</f>
        <v>2.6999999999999997</v>
      </c>
      <c r="R109" s="291"/>
      <c r="S109" s="297">
        <f>3*$R$6</f>
        <v>0.44999999999999996</v>
      </c>
      <c r="T109" s="106"/>
      <c r="U109" s="264"/>
      <c r="V109" s="264"/>
    </row>
    <row r="110" spans="1:22" hidden="1" outlineLevel="1" x14ac:dyDescent="0.2">
      <c r="A110" s="566"/>
      <c r="B110" s="273"/>
      <c r="C110" s="266" t="s">
        <v>419</v>
      </c>
      <c r="D110" s="217"/>
      <c r="E110" s="176"/>
      <c r="F110" s="67"/>
      <c r="G110" s="236"/>
      <c r="H110" s="67"/>
      <c r="I110" s="236"/>
      <c r="J110" s="120"/>
      <c r="K110" s="192"/>
      <c r="L110" s="120"/>
      <c r="M110" s="192"/>
      <c r="N110" s="291"/>
      <c r="O110" s="297" t="s">
        <v>5</v>
      </c>
      <c r="P110" s="291"/>
      <c r="Q110" s="297">
        <f>4*$Q$6</f>
        <v>1</v>
      </c>
      <c r="R110" s="291"/>
      <c r="S110" s="297">
        <f>3*$S$6</f>
        <v>0.75</v>
      </c>
      <c r="T110" s="106"/>
      <c r="U110" s="264"/>
      <c r="V110" s="264"/>
    </row>
    <row r="111" spans="1:22" ht="13.5" hidden="1" outlineLevel="1" thickBot="1" x14ac:dyDescent="0.25">
      <c r="A111" s="566"/>
      <c r="B111" s="285"/>
      <c r="C111" s="303" t="s">
        <v>420</v>
      </c>
      <c r="D111" s="311"/>
      <c r="E111" s="312"/>
      <c r="F111" s="311"/>
      <c r="G111" s="312"/>
      <c r="H111" s="311"/>
      <c r="I111" s="312"/>
      <c r="J111" s="282"/>
      <c r="K111" s="313"/>
      <c r="L111" s="282"/>
      <c r="M111" s="313"/>
      <c r="N111" s="293"/>
      <c r="O111" s="304">
        <f>N107*$O$6</f>
        <v>0</v>
      </c>
      <c r="P111" s="293"/>
      <c r="Q111" s="304">
        <f>P107*$P$6</f>
        <v>0.75</v>
      </c>
      <c r="R111" s="293"/>
      <c r="S111" s="304" t="s">
        <v>5</v>
      </c>
      <c r="T111" s="275"/>
      <c r="U111" s="264"/>
      <c r="V111" s="264"/>
    </row>
    <row r="112" spans="1:22" hidden="1" outlineLevel="1" x14ac:dyDescent="0.2">
      <c r="A112" s="565" t="s">
        <v>82</v>
      </c>
      <c r="B112" s="679" t="s">
        <v>416</v>
      </c>
      <c r="C112" s="284" t="s">
        <v>57</v>
      </c>
      <c r="D112" s="102"/>
      <c r="E112" s="278"/>
      <c r="F112" s="102"/>
      <c r="G112" s="278"/>
      <c r="H112" s="102"/>
      <c r="I112" s="278"/>
      <c r="J112" s="137"/>
      <c r="K112" s="279"/>
      <c r="L112" s="137"/>
      <c r="M112" s="279"/>
      <c r="N112" s="294"/>
      <c r="O112" s="280"/>
      <c r="P112" s="294"/>
      <c r="Q112" s="280">
        <v>12.6</v>
      </c>
      <c r="R112" s="294"/>
      <c r="S112" s="280"/>
      <c r="T112" s="104"/>
      <c r="U112" s="264"/>
      <c r="V112" s="264"/>
    </row>
    <row r="113" spans="1:22" ht="13.5" hidden="1" outlineLevel="1" thickBot="1" x14ac:dyDescent="0.25">
      <c r="A113" s="566"/>
      <c r="B113" s="656"/>
      <c r="C113" s="299" t="s">
        <v>472</v>
      </c>
      <c r="D113" s="362"/>
      <c r="E113" s="237"/>
      <c r="F113" s="362"/>
      <c r="G113" s="237"/>
      <c r="H113" s="362"/>
      <c r="I113" s="237"/>
      <c r="J113" s="301"/>
      <c r="K113" s="191"/>
      <c r="L113" s="301"/>
      <c r="M113" s="191"/>
      <c r="N113" s="267"/>
      <c r="O113" s="292"/>
      <c r="P113" s="307"/>
      <c r="Q113" s="302"/>
      <c r="R113" s="307"/>
      <c r="S113" s="302"/>
      <c r="T113" s="159">
        <v>6</v>
      </c>
      <c r="U113" s="264"/>
      <c r="V113" s="264"/>
    </row>
    <row r="114" spans="1:22" ht="13.5" hidden="1" outlineLevel="1" thickTop="1" x14ac:dyDescent="0.2">
      <c r="A114" s="566"/>
      <c r="B114" s="654" t="s">
        <v>417</v>
      </c>
      <c r="C114" s="283" t="s">
        <v>57</v>
      </c>
      <c r="D114" s="88"/>
      <c r="E114" s="175"/>
      <c r="F114" s="88"/>
      <c r="G114" s="175"/>
      <c r="H114" s="88"/>
      <c r="I114" s="175"/>
      <c r="J114" s="118"/>
      <c r="K114" s="189"/>
      <c r="L114" s="118"/>
      <c r="M114" s="189"/>
      <c r="N114" s="309"/>
      <c r="O114" s="298"/>
      <c r="P114" s="309"/>
      <c r="Q114" s="298">
        <f>3+0.3*4</f>
        <v>4.2</v>
      </c>
      <c r="R114" s="309"/>
      <c r="S114" s="280">
        <f>6.4+0.3*3</f>
        <v>7.3000000000000007</v>
      </c>
      <c r="T114" s="119"/>
      <c r="U114" s="264"/>
      <c r="V114" s="264"/>
    </row>
    <row r="115" spans="1:22" ht="13.5" hidden="1" outlineLevel="1" thickBot="1" x14ac:dyDescent="0.25">
      <c r="A115" s="566"/>
      <c r="B115" s="656"/>
      <c r="C115" s="299" t="s">
        <v>472</v>
      </c>
      <c r="D115" s="362"/>
      <c r="E115" s="237"/>
      <c r="F115" s="362"/>
      <c r="G115" s="237"/>
      <c r="H115" s="362"/>
      <c r="I115" s="237"/>
      <c r="J115" s="301"/>
      <c r="K115" s="191"/>
      <c r="L115" s="301"/>
      <c r="M115" s="191"/>
      <c r="N115" s="267"/>
      <c r="O115" s="292"/>
      <c r="P115" s="307"/>
      <c r="Q115" s="302"/>
      <c r="R115" s="307"/>
      <c r="S115" s="302"/>
      <c r="T115" s="159"/>
      <c r="U115" s="264"/>
      <c r="V115" s="264"/>
    </row>
    <row r="116" spans="1:22" ht="13.5" hidden="1" outlineLevel="1" thickTop="1" x14ac:dyDescent="0.2">
      <c r="A116" s="566"/>
      <c r="B116" s="654" t="s">
        <v>418</v>
      </c>
      <c r="C116" s="283" t="s">
        <v>57</v>
      </c>
      <c r="D116" s="88"/>
      <c r="E116" s="175"/>
      <c r="F116" s="88"/>
      <c r="G116" s="175"/>
      <c r="H116" s="88"/>
      <c r="I116" s="175"/>
      <c r="J116" s="126"/>
      <c r="K116" s="189"/>
      <c r="L116" s="126"/>
      <c r="M116" s="189"/>
      <c r="N116" s="308"/>
      <c r="O116" s="125"/>
      <c r="P116" s="308"/>
      <c r="Q116" s="298"/>
      <c r="R116" s="308"/>
      <c r="S116" s="280"/>
      <c r="T116" s="119"/>
      <c r="U116" s="264"/>
      <c r="V116" s="264"/>
    </row>
    <row r="117" spans="1:22" ht="13.5" hidden="1" outlineLevel="1" thickBot="1" x14ac:dyDescent="0.25">
      <c r="A117" s="566"/>
      <c r="B117" s="656"/>
      <c r="C117" s="299" t="s">
        <v>472</v>
      </c>
      <c r="D117" s="362"/>
      <c r="E117" s="237"/>
      <c r="F117" s="362"/>
      <c r="G117" s="237"/>
      <c r="H117" s="362"/>
      <c r="I117" s="237"/>
      <c r="J117" s="272"/>
      <c r="K117" s="191"/>
      <c r="L117" s="272"/>
      <c r="M117" s="191"/>
      <c r="N117" s="267">
        <v>2</v>
      </c>
      <c r="O117" s="292">
        <f>N117*1.6</f>
        <v>3.2</v>
      </c>
      <c r="P117" s="267">
        <v>5</v>
      </c>
      <c r="Q117" s="292">
        <f>P117*1.6</f>
        <v>8</v>
      </c>
      <c r="R117" s="267"/>
      <c r="S117" s="271"/>
      <c r="T117" s="159"/>
      <c r="U117" s="264"/>
      <c r="V117" s="264"/>
    </row>
    <row r="118" spans="1:22" ht="13.5" hidden="1" outlineLevel="1" thickTop="1" x14ac:dyDescent="0.2">
      <c r="A118" s="566"/>
      <c r="B118" s="273"/>
      <c r="C118" s="286" t="s">
        <v>78</v>
      </c>
      <c r="D118" s="217"/>
      <c r="E118" s="176"/>
      <c r="F118" s="217"/>
      <c r="G118" s="176"/>
      <c r="H118" s="217"/>
      <c r="I118" s="176"/>
      <c r="J118" s="63"/>
      <c r="K118" s="190"/>
      <c r="L118" s="63"/>
      <c r="M118" s="190"/>
      <c r="N118" s="290"/>
      <c r="O118" s="296" t="s">
        <v>5</v>
      </c>
      <c r="P118" s="290"/>
      <c r="Q118" s="296">
        <f>1*$M$6</f>
        <v>0.5</v>
      </c>
      <c r="R118" s="290"/>
      <c r="S118" s="296" t="s">
        <v>5</v>
      </c>
      <c r="T118" s="97"/>
      <c r="U118" s="264"/>
      <c r="V118" s="264"/>
    </row>
    <row r="119" spans="1:22" hidden="1" outlineLevel="1" x14ac:dyDescent="0.2">
      <c r="A119" s="566"/>
      <c r="B119" s="273"/>
      <c r="C119" s="266" t="s">
        <v>281</v>
      </c>
      <c r="D119" s="217"/>
      <c r="E119" s="176"/>
      <c r="F119" s="67"/>
      <c r="G119" s="236"/>
      <c r="H119" s="67"/>
      <c r="I119" s="236"/>
      <c r="J119" s="120"/>
      <c r="K119" s="192"/>
      <c r="L119" s="120"/>
      <c r="M119" s="192"/>
      <c r="N119" s="291"/>
      <c r="O119" s="297">
        <f>N117*$N$6</f>
        <v>0.3</v>
      </c>
      <c r="P119" s="291"/>
      <c r="Q119" s="297">
        <f>(4+5+3+3+2+2)*$P$6</f>
        <v>2.85</v>
      </c>
      <c r="R119" s="291"/>
      <c r="S119" s="297">
        <f>3*$R$6</f>
        <v>0.44999999999999996</v>
      </c>
      <c r="T119" s="106"/>
      <c r="U119" s="264"/>
      <c r="V119" s="264"/>
    </row>
    <row r="120" spans="1:22" hidden="1" outlineLevel="1" x14ac:dyDescent="0.2">
      <c r="A120" s="566"/>
      <c r="B120" s="273"/>
      <c r="C120" s="266" t="s">
        <v>419</v>
      </c>
      <c r="D120" s="217"/>
      <c r="E120" s="176"/>
      <c r="F120" s="67"/>
      <c r="G120" s="236"/>
      <c r="H120" s="67"/>
      <c r="I120" s="236"/>
      <c r="J120" s="120"/>
      <c r="K120" s="192"/>
      <c r="L120" s="120"/>
      <c r="M120" s="192"/>
      <c r="N120" s="291"/>
      <c r="O120" s="297" t="s">
        <v>5</v>
      </c>
      <c r="P120" s="291"/>
      <c r="Q120" s="297">
        <f>4*$Q$6</f>
        <v>1</v>
      </c>
      <c r="R120" s="291"/>
      <c r="S120" s="297">
        <f>3*$S$6</f>
        <v>0.75</v>
      </c>
      <c r="T120" s="106"/>
      <c r="U120" s="264"/>
      <c r="V120" s="264"/>
    </row>
    <row r="121" spans="1:22" ht="13.5" hidden="1" outlineLevel="1" thickBot="1" x14ac:dyDescent="0.25">
      <c r="A121" s="566"/>
      <c r="B121" s="285"/>
      <c r="C121" s="303" t="s">
        <v>420</v>
      </c>
      <c r="D121" s="311"/>
      <c r="E121" s="312"/>
      <c r="F121" s="311"/>
      <c r="G121" s="312"/>
      <c r="H121" s="311"/>
      <c r="I121" s="312"/>
      <c r="J121" s="282"/>
      <c r="K121" s="313"/>
      <c r="L121" s="282"/>
      <c r="M121" s="313"/>
      <c r="N121" s="293"/>
      <c r="O121" s="304">
        <f>N117*$O$6</f>
        <v>0.3</v>
      </c>
      <c r="P121" s="293"/>
      <c r="Q121" s="304">
        <f>P117*$P$6</f>
        <v>0.75</v>
      </c>
      <c r="R121" s="293"/>
      <c r="S121" s="304" t="s">
        <v>5</v>
      </c>
      <c r="T121" s="275"/>
      <c r="U121" s="264"/>
      <c r="V121" s="264"/>
    </row>
    <row r="122" spans="1:22" hidden="1" outlineLevel="1" x14ac:dyDescent="0.2">
      <c r="A122" s="565" t="s">
        <v>83</v>
      </c>
      <c r="B122" s="679" t="s">
        <v>416</v>
      </c>
      <c r="C122" s="284" t="s">
        <v>57</v>
      </c>
      <c r="D122" s="102"/>
      <c r="E122" s="278"/>
      <c r="F122" s="102"/>
      <c r="G122" s="278"/>
      <c r="H122" s="102"/>
      <c r="I122" s="278"/>
      <c r="J122" s="137"/>
      <c r="K122" s="279"/>
      <c r="L122" s="137"/>
      <c r="M122" s="279"/>
      <c r="N122" s="294"/>
      <c r="O122" s="280"/>
      <c r="P122" s="294"/>
      <c r="Q122" s="280">
        <v>7.7</v>
      </c>
      <c r="R122" s="294"/>
      <c r="S122" s="280"/>
      <c r="T122" s="104"/>
      <c r="U122" s="264"/>
      <c r="V122" s="264"/>
    </row>
    <row r="123" spans="1:22" ht="13.5" hidden="1" outlineLevel="1" thickBot="1" x14ac:dyDescent="0.25">
      <c r="A123" s="566"/>
      <c r="B123" s="656"/>
      <c r="C123" s="299" t="s">
        <v>472</v>
      </c>
      <c r="D123" s="362"/>
      <c r="E123" s="237"/>
      <c r="F123" s="362"/>
      <c r="G123" s="237"/>
      <c r="H123" s="362"/>
      <c r="I123" s="237"/>
      <c r="J123" s="301"/>
      <c r="K123" s="191"/>
      <c r="L123" s="301"/>
      <c r="M123" s="191"/>
      <c r="N123" s="267"/>
      <c r="O123" s="292"/>
      <c r="P123" s="307"/>
      <c r="Q123" s="302"/>
      <c r="R123" s="307"/>
      <c r="S123" s="302"/>
      <c r="T123" s="159">
        <v>4</v>
      </c>
      <c r="U123" s="264"/>
      <c r="V123" s="264"/>
    </row>
    <row r="124" spans="1:22" ht="13.5" hidden="1" outlineLevel="1" thickTop="1" x14ac:dyDescent="0.2">
      <c r="A124" s="566"/>
      <c r="B124" s="654" t="s">
        <v>417</v>
      </c>
      <c r="C124" s="283" t="s">
        <v>57</v>
      </c>
      <c r="D124" s="88"/>
      <c r="E124" s="175"/>
      <c r="F124" s="88"/>
      <c r="G124" s="175"/>
      <c r="H124" s="88"/>
      <c r="I124" s="175"/>
      <c r="J124" s="118"/>
      <c r="K124" s="189"/>
      <c r="L124" s="118"/>
      <c r="M124" s="189"/>
      <c r="N124" s="309"/>
      <c r="O124" s="298"/>
      <c r="P124" s="309"/>
      <c r="Q124" s="298">
        <f>1.8+0.3*2</f>
        <v>2.4</v>
      </c>
      <c r="R124" s="309"/>
      <c r="S124" s="280">
        <f>3.9+0.3*2</f>
        <v>4.5</v>
      </c>
      <c r="T124" s="119"/>
      <c r="U124" s="264"/>
      <c r="V124" s="264"/>
    </row>
    <row r="125" spans="1:22" ht="13.5" hidden="1" outlineLevel="1" thickBot="1" x14ac:dyDescent="0.25">
      <c r="A125" s="566"/>
      <c r="B125" s="656"/>
      <c r="C125" s="299" t="s">
        <v>472</v>
      </c>
      <c r="D125" s="362"/>
      <c r="E125" s="237"/>
      <c r="F125" s="362"/>
      <c r="G125" s="237"/>
      <c r="H125" s="362"/>
      <c r="I125" s="237"/>
      <c r="J125" s="301"/>
      <c r="K125" s="191"/>
      <c r="L125" s="301"/>
      <c r="M125" s="191"/>
      <c r="N125" s="267"/>
      <c r="O125" s="292"/>
      <c r="P125" s="307"/>
      <c r="Q125" s="302"/>
      <c r="R125" s="307"/>
      <c r="S125" s="302"/>
      <c r="T125" s="159"/>
      <c r="U125" s="264"/>
      <c r="V125" s="264"/>
    </row>
    <row r="126" spans="1:22" ht="13.5" hidden="1" outlineLevel="1" thickTop="1" x14ac:dyDescent="0.2">
      <c r="A126" s="566"/>
      <c r="B126" s="654" t="s">
        <v>418</v>
      </c>
      <c r="C126" s="283" t="s">
        <v>57</v>
      </c>
      <c r="D126" s="88"/>
      <c r="E126" s="175"/>
      <c r="F126" s="88"/>
      <c r="G126" s="175"/>
      <c r="H126" s="88"/>
      <c r="I126" s="175"/>
      <c r="J126" s="126"/>
      <c r="K126" s="189"/>
      <c r="L126" s="126"/>
      <c r="M126" s="189"/>
      <c r="N126" s="308"/>
      <c r="O126" s="125"/>
      <c r="P126" s="308"/>
      <c r="Q126" s="298"/>
      <c r="R126" s="308"/>
      <c r="S126" s="280"/>
      <c r="T126" s="119"/>
      <c r="U126" s="264"/>
      <c r="V126" s="264"/>
    </row>
    <row r="127" spans="1:22" ht="13.5" hidden="1" outlineLevel="1" thickBot="1" x14ac:dyDescent="0.25">
      <c r="A127" s="566"/>
      <c r="B127" s="656"/>
      <c r="C127" s="299" t="s">
        <v>472</v>
      </c>
      <c r="D127" s="362"/>
      <c r="E127" s="237"/>
      <c r="F127" s="362"/>
      <c r="G127" s="237"/>
      <c r="H127" s="362"/>
      <c r="I127" s="237"/>
      <c r="J127" s="272"/>
      <c r="K127" s="191"/>
      <c r="L127" s="272"/>
      <c r="M127" s="191"/>
      <c r="N127" s="267">
        <v>2</v>
      </c>
      <c r="O127" s="292">
        <f>N127*1.6</f>
        <v>3.2</v>
      </c>
      <c r="P127" s="267">
        <v>2</v>
      </c>
      <c r="Q127" s="292">
        <f>P127*1.6</f>
        <v>3.2</v>
      </c>
      <c r="R127" s="267"/>
      <c r="S127" s="271"/>
      <c r="T127" s="159"/>
      <c r="U127" s="264"/>
      <c r="V127" s="264"/>
    </row>
    <row r="128" spans="1:22" ht="13.5" hidden="1" outlineLevel="1" thickTop="1" x14ac:dyDescent="0.2">
      <c r="A128" s="566"/>
      <c r="B128" s="273"/>
      <c r="C128" s="286" t="s">
        <v>78</v>
      </c>
      <c r="D128" s="217"/>
      <c r="E128" s="176"/>
      <c r="F128" s="217"/>
      <c r="G128" s="176"/>
      <c r="H128" s="217"/>
      <c r="I128" s="176"/>
      <c r="J128" s="63"/>
      <c r="K128" s="190"/>
      <c r="L128" s="63"/>
      <c r="M128" s="190"/>
      <c r="N128" s="290"/>
      <c r="O128" s="296" t="s">
        <v>5</v>
      </c>
      <c r="P128" s="290"/>
      <c r="Q128" s="296">
        <f>1*$M$6</f>
        <v>0.5</v>
      </c>
      <c r="R128" s="290"/>
      <c r="S128" s="296" t="s">
        <v>5</v>
      </c>
      <c r="T128" s="97"/>
      <c r="U128" s="264"/>
      <c r="V128" s="264"/>
    </row>
    <row r="129" spans="1:22" hidden="1" outlineLevel="1" x14ac:dyDescent="0.2">
      <c r="A129" s="566"/>
      <c r="B129" s="273"/>
      <c r="C129" s="266" t="s">
        <v>281</v>
      </c>
      <c r="D129" s="217"/>
      <c r="E129" s="176"/>
      <c r="F129" s="67"/>
      <c r="G129" s="236"/>
      <c r="H129" s="67"/>
      <c r="I129" s="236"/>
      <c r="J129" s="120"/>
      <c r="K129" s="192"/>
      <c r="L129" s="120"/>
      <c r="M129" s="192"/>
      <c r="N129" s="291"/>
      <c r="O129" s="297">
        <f>N127*$N$6</f>
        <v>0.3</v>
      </c>
      <c r="P129" s="291"/>
      <c r="Q129" s="297">
        <f>(4+3+2+2)*$P$6</f>
        <v>1.65</v>
      </c>
      <c r="R129" s="291"/>
      <c r="S129" s="297">
        <f>2*$R$6</f>
        <v>0.3</v>
      </c>
      <c r="T129" s="106"/>
      <c r="U129" s="264"/>
      <c r="V129" s="264"/>
    </row>
    <row r="130" spans="1:22" hidden="1" outlineLevel="1" x14ac:dyDescent="0.2">
      <c r="A130" s="566"/>
      <c r="B130" s="273"/>
      <c r="C130" s="266" t="s">
        <v>419</v>
      </c>
      <c r="D130" s="217"/>
      <c r="E130" s="176"/>
      <c r="F130" s="67"/>
      <c r="G130" s="236"/>
      <c r="H130" s="67"/>
      <c r="I130" s="236"/>
      <c r="J130" s="120"/>
      <c r="K130" s="192"/>
      <c r="L130" s="120"/>
      <c r="M130" s="192"/>
      <c r="N130" s="291"/>
      <c r="O130" s="297" t="s">
        <v>5</v>
      </c>
      <c r="P130" s="291"/>
      <c r="Q130" s="297">
        <f>2*$Q$6</f>
        <v>0.5</v>
      </c>
      <c r="R130" s="291"/>
      <c r="S130" s="297">
        <f>2*$S$6</f>
        <v>0.5</v>
      </c>
      <c r="T130" s="106"/>
      <c r="U130" s="264"/>
      <c r="V130" s="264"/>
    </row>
    <row r="131" spans="1:22" ht="13.5" hidden="1" outlineLevel="1" thickBot="1" x14ac:dyDescent="0.25">
      <c r="A131" s="566"/>
      <c r="B131" s="285"/>
      <c r="C131" s="303" t="s">
        <v>420</v>
      </c>
      <c r="D131" s="311"/>
      <c r="E131" s="312"/>
      <c r="F131" s="311"/>
      <c r="G131" s="312"/>
      <c r="H131" s="311"/>
      <c r="I131" s="312"/>
      <c r="J131" s="282"/>
      <c r="K131" s="313"/>
      <c r="L131" s="282"/>
      <c r="M131" s="313"/>
      <c r="N131" s="293"/>
      <c r="O131" s="304">
        <f>N127*$O$6</f>
        <v>0.3</v>
      </c>
      <c r="P131" s="293"/>
      <c r="Q131" s="304">
        <f>P127*$P$6</f>
        <v>0.3</v>
      </c>
      <c r="R131" s="293"/>
      <c r="S131" s="304" t="s">
        <v>5</v>
      </c>
      <c r="T131" s="275"/>
      <c r="U131" s="264"/>
      <c r="V131" s="264"/>
    </row>
    <row r="132" spans="1:22" hidden="1" outlineLevel="1" x14ac:dyDescent="0.2">
      <c r="A132" s="565" t="s">
        <v>84</v>
      </c>
      <c r="B132" s="679" t="s">
        <v>416</v>
      </c>
      <c r="C132" s="284" t="s">
        <v>57</v>
      </c>
      <c r="D132" s="102"/>
      <c r="E132" s="278"/>
      <c r="F132" s="102"/>
      <c r="G132" s="278"/>
      <c r="H132" s="102"/>
      <c r="I132" s="278"/>
      <c r="J132" s="137"/>
      <c r="K132" s="279"/>
      <c r="L132" s="137"/>
      <c r="M132" s="279"/>
      <c r="N132" s="294"/>
      <c r="O132" s="280"/>
      <c r="P132" s="294"/>
      <c r="Q132" s="280">
        <v>19.2</v>
      </c>
      <c r="R132" s="294"/>
      <c r="S132" s="280"/>
      <c r="T132" s="104"/>
      <c r="U132" s="264"/>
      <c r="V132" s="264"/>
    </row>
    <row r="133" spans="1:22" ht="13.5" hidden="1" outlineLevel="1" thickBot="1" x14ac:dyDescent="0.25">
      <c r="A133" s="566"/>
      <c r="B133" s="656"/>
      <c r="C133" s="299" t="s">
        <v>472</v>
      </c>
      <c r="D133" s="362"/>
      <c r="E133" s="237"/>
      <c r="F133" s="362"/>
      <c r="G133" s="237"/>
      <c r="H133" s="362"/>
      <c r="I133" s="237"/>
      <c r="J133" s="301"/>
      <c r="K133" s="191"/>
      <c r="L133" s="301"/>
      <c r="M133" s="191"/>
      <c r="N133" s="267"/>
      <c r="O133" s="292"/>
      <c r="P133" s="307"/>
      <c r="Q133" s="302"/>
      <c r="R133" s="307"/>
      <c r="S133" s="302"/>
      <c r="T133" s="159">
        <v>7</v>
      </c>
      <c r="U133" s="264"/>
      <c r="V133" s="264"/>
    </row>
    <row r="134" spans="1:22" ht="13.5" hidden="1" outlineLevel="1" thickTop="1" x14ac:dyDescent="0.2">
      <c r="A134" s="566"/>
      <c r="B134" s="654" t="s">
        <v>417</v>
      </c>
      <c r="C134" s="283" t="s">
        <v>57</v>
      </c>
      <c r="D134" s="88"/>
      <c r="E134" s="175"/>
      <c r="F134" s="88"/>
      <c r="G134" s="175"/>
      <c r="H134" s="88"/>
      <c r="I134" s="175"/>
      <c r="J134" s="118"/>
      <c r="K134" s="189"/>
      <c r="L134" s="118"/>
      <c r="M134" s="189"/>
      <c r="N134" s="309"/>
      <c r="O134" s="298"/>
      <c r="P134" s="309"/>
      <c r="Q134" s="298">
        <f>4.1+0.3*5</f>
        <v>5.6</v>
      </c>
      <c r="R134" s="309"/>
      <c r="S134" s="280">
        <f>7.6+0.3*4</f>
        <v>8.7999999999999989</v>
      </c>
      <c r="T134" s="119"/>
      <c r="U134" s="264"/>
      <c r="V134" s="264"/>
    </row>
    <row r="135" spans="1:22" ht="13.5" hidden="1" outlineLevel="1" thickBot="1" x14ac:dyDescent="0.25">
      <c r="A135" s="566"/>
      <c r="B135" s="656"/>
      <c r="C135" s="299" t="s">
        <v>472</v>
      </c>
      <c r="D135" s="362"/>
      <c r="E135" s="237"/>
      <c r="F135" s="362"/>
      <c r="G135" s="237"/>
      <c r="H135" s="362"/>
      <c r="I135" s="237"/>
      <c r="J135" s="301"/>
      <c r="K135" s="191"/>
      <c r="L135" s="301"/>
      <c r="M135" s="191"/>
      <c r="N135" s="267"/>
      <c r="O135" s="292"/>
      <c r="P135" s="307"/>
      <c r="Q135" s="302"/>
      <c r="R135" s="307"/>
      <c r="S135" s="302"/>
      <c r="T135" s="159"/>
      <c r="U135" s="264"/>
      <c r="V135" s="264"/>
    </row>
    <row r="136" spans="1:22" ht="13.5" hidden="1" outlineLevel="1" thickTop="1" x14ac:dyDescent="0.2">
      <c r="A136" s="566"/>
      <c r="B136" s="654" t="s">
        <v>418</v>
      </c>
      <c r="C136" s="283" t="s">
        <v>57</v>
      </c>
      <c r="D136" s="88"/>
      <c r="E136" s="175"/>
      <c r="F136" s="88"/>
      <c r="G136" s="175"/>
      <c r="H136" s="88"/>
      <c r="I136" s="175"/>
      <c r="J136" s="126"/>
      <c r="K136" s="189"/>
      <c r="L136" s="126"/>
      <c r="M136" s="189"/>
      <c r="N136" s="308"/>
      <c r="O136" s="125"/>
      <c r="P136" s="308"/>
      <c r="Q136" s="298"/>
      <c r="R136" s="308"/>
      <c r="S136" s="280"/>
      <c r="T136" s="119"/>
      <c r="U136" s="264"/>
      <c r="V136" s="264"/>
    </row>
    <row r="137" spans="1:22" ht="13.5" hidden="1" outlineLevel="1" thickBot="1" x14ac:dyDescent="0.25">
      <c r="A137" s="566"/>
      <c r="B137" s="656"/>
      <c r="C137" s="299" t="s">
        <v>472</v>
      </c>
      <c r="D137" s="362"/>
      <c r="E137" s="237"/>
      <c r="F137" s="362"/>
      <c r="G137" s="237"/>
      <c r="H137" s="362"/>
      <c r="I137" s="237"/>
      <c r="J137" s="272"/>
      <c r="K137" s="191"/>
      <c r="L137" s="272"/>
      <c r="M137" s="191"/>
      <c r="N137" s="267">
        <v>1</v>
      </c>
      <c r="O137" s="292">
        <f>N137*1.6</f>
        <v>1.6</v>
      </c>
      <c r="P137" s="267">
        <v>6</v>
      </c>
      <c r="Q137" s="292">
        <f>P137*1.6</f>
        <v>9.6000000000000014</v>
      </c>
      <c r="R137" s="267"/>
      <c r="S137" s="271"/>
      <c r="T137" s="159"/>
      <c r="U137" s="264"/>
      <c r="V137" s="264"/>
    </row>
    <row r="138" spans="1:22" ht="13.5" hidden="1" outlineLevel="1" thickTop="1" x14ac:dyDescent="0.2">
      <c r="A138" s="566"/>
      <c r="B138" s="273"/>
      <c r="C138" s="286" t="s">
        <v>78</v>
      </c>
      <c r="D138" s="217"/>
      <c r="E138" s="176"/>
      <c r="F138" s="217"/>
      <c r="G138" s="176"/>
      <c r="H138" s="217"/>
      <c r="I138" s="176"/>
      <c r="J138" s="63"/>
      <c r="K138" s="190"/>
      <c r="L138" s="63"/>
      <c r="M138" s="190"/>
      <c r="N138" s="290"/>
      <c r="O138" s="296" t="s">
        <v>5</v>
      </c>
      <c r="P138" s="290"/>
      <c r="Q138" s="296">
        <f>1*$M$6</f>
        <v>0.5</v>
      </c>
      <c r="R138" s="290"/>
      <c r="S138" s="296" t="s">
        <v>5</v>
      </c>
      <c r="T138" s="97"/>
      <c r="U138" s="264"/>
      <c r="V138" s="264"/>
    </row>
    <row r="139" spans="1:22" hidden="1" outlineLevel="1" x14ac:dyDescent="0.2">
      <c r="A139" s="566"/>
      <c r="B139" s="273"/>
      <c r="C139" s="266" t="s">
        <v>281</v>
      </c>
      <c r="D139" s="217"/>
      <c r="E139" s="176"/>
      <c r="F139" s="67"/>
      <c r="G139" s="236"/>
      <c r="H139" s="67"/>
      <c r="I139" s="236"/>
      <c r="J139" s="120"/>
      <c r="K139" s="192"/>
      <c r="L139" s="120"/>
      <c r="M139" s="192"/>
      <c r="N139" s="291"/>
      <c r="O139" s="297">
        <f>N137*$N$6</f>
        <v>0.15</v>
      </c>
      <c r="P139" s="291"/>
      <c r="Q139" s="297">
        <f>(6+4+2+3+2+3+2)*$P$6</f>
        <v>3.3</v>
      </c>
      <c r="R139" s="291"/>
      <c r="S139" s="297">
        <f>4*$R$6</f>
        <v>0.6</v>
      </c>
      <c r="T139" s="106"/>
      <c r="U139" s="264"/>
      <c r="V139" s="264"/>
    </row>
    <row r="140" spans="1:22" hidden="1" outlineLevel="1" x14ac:dyDescent="0.2">
      <c r="A140" s="566"/>
      <c r="B140" s="273"/>
      <c r="C140" s="266" t="s">
        <v>419</v>
      </c>
      <c r="D140" s="217"/>
      <c r="E140" s="176"/>
      <c r="F140" s="67"/>
      <c r="G140" s="236"/>
      <c r="H140" s="67"/>
      <c r="I140" s="236"/>
      <c r="J140" s="120"/>
      <c r="K140" s="192"/>
      <c r="L140" s="120"/>
      <c r="M140" s="192"/>
      <c r="N140" s="291"/>
      <c r="O140" s="297" t="s">
        <v>5</v>
      </c>
      <c r="P140" s="291"/>
      <c r="Q140" s="297">
        <f>2*$Q$6</f>
        <v>0.5</v>
      </c>
      <c r="R140" s="291"/>
      <c r="S140" s="297">
        <f>4*$S$6</f>
        <v>1</v>
      </c>
      <c r="T140" s="106"/>
      <c r="U140" s="264"/>
      <c r="V140" s="264"/>
    </row>
    <row r="141" spans="1:22" ht="13.5" hidden="1" outlineLevel="1" thickBot="1" x14ac:dyDescent="0.25">
      <c r="A141" s="566"/>
      <c r="B141" s="285"/>
      <c r="C141" s="303" t="s">
        <v>420</v>
      </c>
      <c r="D141" s="311"/>
      <c r="E141" s="312"/>
      <c r="F141" s="311"/>
      <c r="G141" s="312"/>
      <c r="H141" s="311"/>
      <c r="I141" s="312"/>
      <c r="J141" s="282"/>
      <c r="K141" s="313"/>
      <c r="L141" s="282"/>
      <c r="M141" s="313"/>
      <c r="N141" s="293"/>
      <c r="O141" s="304">
        <f>N137*$O$6</f>
        <v>0.15</v>
      </c>
      <c r="P141" s="293"/>
      <c r="Q141" s="304">
        <f>P137*$P$6</f>
        <v>0.89999999999999991</v>
      </c>
      <c r="R141" s="293"/>
      <c r="S141" s="304" t="s">
        <v>5</v>
      </c>
      <c r="T141" s="275"/>
      <c r="U141" s="264"/>
      <c r="V141" s="264"/>
    </row>
    <row r="142" spans="1:22" ht="24" customHeight="1" collapsed="1" thickTop="1" thickBot="1" x14ac:dyDescent="0.25">
      <c r="A142" s="571" t="s">
        <v>473</v>
      </c>
      <c r="B142" s="572"/>
      <c r="C142" s="111"/>
      <c r="D142" s="113"/>
      <c r="E142" s="318">
        <f>SUM(E52:E141)*14</f>
        <v>0</v>
      </c>
      <c r="F142" s="113"/>
      <c r="G142" s="318">
        <f>SUM(G52:G141)*14</f>
        <v>0</v>
      </c>
      <c r="H142" s="113"/>
      <c r="I142" s="318">
        <f>SUM(I52:I141)*14</f>
        <v>0</v>
      </c>
      <c r="J142" s="113"/>
      <c r="K142" s="318">
        <f>SUM(K52:K141)*14</f>
        <v>0</v>
      </c>
      <c r="L142" s="113"/>
      <c r="M142" s="318">
        <f>SUM(M52:M141)*14</f>
        <v>0</v>
      </c>
      <c r="N142" s="113"/>
      <c r="O142" s="318">
        <f>SUM(O52:O141)*14</f>
        <v>345.80000000000007</v>
      </c>
      <c r="P142" s="113"/>
      <c r="Q142" s="318">
        <f>SUM(Q52:Q141)*14</f>
        <v>3365.5999999999995</v>
      </c>
      <c r="R142" s="113"/>
      <c r="S142" s="318">
        <f>SUM(S52:S141)*14</f>
        <v>875.00000000000011</v>
      </c>
      <c r="T142" s="332">
        <f>SUM(T52:T141)*14</f>
        <v>644</v>
      </c>
      <c r="U142" s="264"/>
      <c r="V142" s="264"/>
    </row>
    <row r="143" spans="1:22" ht="12.75" hidden="1" customHeight="1" outlineLevel="1" thickTop="1" thickBot="1" x14ac:dyDescent="0.25">
      <c r="A143" s="565" t="s">
        <v>227</v>
      </c>
      <c r="B143" s="679" t="s">
        <v>416</v>
      </c>
      <c r="C143" s="284" t="s">
        <v>57</v>
      </c>
      <c r="D143" s="102"/>
      <c r="E143" s="278"/>
      <c r="F143" s="102"/>
      <c r="G143" s="278"/>
      <c r="H143" s="102"/>
      <c r="I143" s="278"/>
      <c r="J143" s="137"/>
      <c r="K143" s="279"/>
      <c r="L143" s="137"/>
      <c r="M143" s="279"/>
      <c r="N143" s="294"/>
      <c r="O143" s="280"/>
      <c r="P143" s="294"/>
      <c r="Q143" s="280">
        <v>15.6</v>
      </c>
      <c r="R143" s="294"/>
      <c r="S143" s="280"/>
      <c r="T143" s="104"/>
      <c r="U143" s="264"/>
      <c r="V143" s="264"/>
    </row>
    <row r="144" spans="1:22" ht="12.75" hidden="1" customHeight="1" outlineLevel="1" thickTop="1" thickBot="1" x14ac:dyDescent="0.25">
      <c r="A144" s="566"/>
      <c r="B144" s="656"/>
      <c r="C144" s="299" t="s">
        <v>472</v>
      </c>
      <c r="D144" s="362"/>
      <c r="E144" s="237"/>
      <c r="F144" s="362"/>
      <c r="G144" s="237"/>
      <c r="H144" s="362"/>
      <c r="I144" s="237"/>
      <c r="J144" s="301"/>
      <c r="K144" s="191"/>
      <c r="L144" s="301"/>
      <c r="M144" s="191"/>
      <c r="N144" s="267"/>
      <c r="O144" s="292"/>
      <c r="P144" s="307"/>
      <c r="Q144" s="302"/>
      <c r="R144" s="307"/>
      <c r="S144" s="302"/>
      <c r="T144" s="159">
        <v>6</v>
      </c>
      <c r="U144" s="264"/>
      <c r="V144" s="264"/>
    </row>
    <row r="145" spans="1:22" ht="12.75" hidden="1" customHeight="1" outlineLevel="1" thickTop="1" thickBot="1" x14ac:dyDescent="0.25">
      <c r="A145" s="566"/>
      <c r="B145" s="654" t="s">
        <v>417</v>
      </c>
      <c r="C145" s="283" t="s">
        <v>57</v>
      </c>
      <c r="D145" s="88"/>
      <c r="E145" s="175"/>
      <c r="F145" s="88"/>
      <c r="G145" s="175"/>
      <c r="H145" s="88"/>
      <c r="I145" s="175"/>
      <c r="J145" s="118"/>
      <c r="K145" s="189"/>
      <c r="L145" s="118"/>
      <c r="M145" s="189"/>
      <c r="N145" s="309"/>
      <c r="O145" s="298"/>
      <c r="P145" s="309"/>
      <c r="Q145" s="298">
        <f>10+0.3*6</f>
        <v>11.8</v>
      </c>
      <c r="R145" s="309"/>
      <c r="S145" s="280">
        <f>3.5+0.3*2</f>
        <v>4.0999999999999996</v>
      </c>
      <c r="T145" s="119"/>
      <c r="U145" s="264"/>
      <c r="V145" s="264"/>
    </row>
    <row r="146" spans="1:22" ht="12.75" hidden="1" customHeight="1" outlineLevel="1" thickTop="1" thickBot="1" x14ac:dyDescent="0.25">
      <c r="A146" s="566"/>
      <c r="B146" s="656"/>
      <c r="C146" s="299" t="s">
        <v>472</v>
      </c>
      <c r="D146" s="362"/>
      <c r="E146" s="237"/>
      <c r="F146" s="362"/>
      <c r="G146" s="237"/>
      <c r="H146" s="362"/>
      <c r="I146" s="237"/>
      <c r="J146" s="301"/>
      <c r="K146" s="191"/>
      <c r="L146" s="301"/>
      <c r="M146" s="191"/>
      <c r="N146" s="267"/>
      <c r="O146" s="292"/>
      <c r="P146" s="307"/>
      <c r="Q146" s="302"/>
      <c r="R146" s="307"/>
      <c r="S146" s="302"/>
      <c r="T146" s="159"/>
      <c r="U146" s="264"/>
      <c r="V146" s="264"/>
    </row>
    <row r="147" spans="1:22" ht="12.75" hidden="1" customHeight="1" outlineLevel="1" thickTop="1" thickBot="1" x14ac:dyDescent="0.25">
      <c r="A147" s="566"/>
      <c r="B147" s="654" t="s">
        <v>418</v>
      </c>
      <c r="C147" s="283" t="s">
        <v>57</v>
      </c>
      <c r="D147" s="88"/>
      <c r="E147" s="175"/>
      <c r="F147" s="88"/>
      <c r="G147" s="175"/>
      <c r="H147" s="88"/>
      <c r="I147" s="175"/>
      <c r="J147" s="126"/>
      <c r="K147" s="189"/>
      <c r="L147" s="126"/>
      <c r="M147" s="189"/>
      <c r="N147" s="308"/>
      <c r="O147" s="125"/>
      <c r="P147" s="308"/>
      <c r="Q147" s="298"/>
      <c r="R147" s="308"/>
      <c r="S147" s="280"/>
      <c r="T147" s="119"/>
      <c r="U147" s="264"/>
      <c r="V147" s="264"/>
    </row>
    <row r="148" spans="1:22" ht="12.75" hidden="1" customHeight="1" outlineLevel="1" thickTop="1" thickBot="1" x14ac:dyDescent="0.25">
      <c r="A148" s="566"/>
      <c r="B148" s="656"/>
      <c r="C148" s="299" t="s">
        <v>472</v>
      </c>
      <c r="D148" s="362"/>
      <c r="E148" s="237"/>
      <c r="F148" s="362"/>
      <c r="G148" s="237"/>
      <c r="H148" s="362"/>
      <c r="I148" s="237"/>
      <c r="J148" s="272"/>
      <c r="K148" s="191"/>
      <c r="L148" s="272"/>
      <c r="M148" s="191"/>
      <c r="N148" s="267">
        <v>2</v>
      </c>
      <c r="O148" s="292">
        <f>N148*1.9</f>
        <v>3.8</v>
      </c>
      <c r="P148" s="267">
        <v>4</v>
      </c>
      <c r="Q148" s="292">
        <f>P148*1.9</f>
        <v>7.6</v>
      </c>
      <c r="R148" s="267"/>
      <c r="S148" s="271"/>
      <c r="T148" s="159"/>
      <c r="U148" s="264"/>
      <c r="V148" s="264"/>
    </row>
    <row r="149" spans="1:22" ht="12.75" hidden="1" customHeight="1" outlineLevel="1" thickTop="1" thickBot="1" x14ac:dyDescent="0.25">
      <c r="A149" s="566"/>
      <c r="B149" s="273"/>
      <c r="C149" s="286" t="s">
        <v>78</v>
      </c>
      <c r="D149" s="217"/>
      <c r="E149" s="176"/>
      <c r="F149" s="217"/>
      <c r="G149" s="176"/>
      <c r="H149" s="217"/>
      <c r="I149" s="176"/>
      <c r="J149" s="63"/>
      <c r="K149" s="190"/>
      <c r="L149" s="63"/>
      <c r="M149" s="190"/>
      <c r="N149" s="290"/>
      <c r="O149" s="296" t="s">
        <v>5</v>
      </c>
      <c r="P149" s="290"/>
      <c r="Q149" s="296">
        <f>1*$M$6</f>
        <v>0.5</v>
      </c>
      <c r="R149" s="290"/>
      <c r="S149" s="296" t="s">
        <v>5</v>
      </c>
      <c r="T149" s="97"/>
      <c r="U149" s="264"/>
      <c r="V149" s="264"/>
    </row>
    <row r="150" spans="1:22" ht="12.75" hidden="1" customHeight="1" outlineLevel="1" thickTop="1" thickBot="1" x14ac:dyDescent="0.25">
      <c r="A150" s="566"/>
      <c r="B150" s="273"/>
      <c r="C150" s="266" t="s">
        <v>281</v>
      </c>
      <c r="D150" s="217"/>
      <c r="E150" s="176"/>
      <c r="F150" s="67"/>
      <c r="G150" s="236"/>
      <c r="H150" s="67"/>
      <c r="I150" s="236"/>
      <c r="J150" s="120"/>
      <c r="K150" s="192"/>
      <c r="L150" s="120"/>
      <c r="M150" s="192"/>
      <c r="N150" s="291"/>
      <c r="O150" s="297">
        <f>N148*$N$6</f>
        <v>0.3</v>
      </c>
      <c r="P150" s="291"/>
      <c r="Q150" s="297">
        <f>(4+3+2+5+5+2)*$P$6</f>
        <v>3.15</v>
      </c>
      <c r="R150" s="291"/>
      <c r="S150" s="297">
        <f>2*$R$6</f>
        <v>0.3</v>
      </c>
      <c r="T150" s="106"/>
      <c r="U150" s="264"/>
      <c r="V150" s="264"/>
    </row>
    <row r="151" spans="1:22" ht="12.75" hidden="1" customHeight="1" outlineLevel="1" thickTop="1" thickBot="1" x14ac:dyDescent="0.25">
      <c r="A151" s="566"/>
      <c r="B151" s="273"/>
      <c r="C151" s="266" t="s">
        <v>419</v>
      </c>
      <c r="D151" s="217"/>
      <c r="E151" s="176"/>
      <c r="F151" s="67"/>
      <c r="G151" s="236"/>
      <c r="H151" s="67"/>
      <c r="I151" s="236"/>
      <c r="J151" s="120"/>
      <c r="K151" s="192"/>
      <c r="L151" s="120"/>
      <c r="M151" s="192"/>
      <c r="N151" s="291"/>
      <c r="O151" s="297" t="s">
        <v>5</v>
      </c>
      <c r="P151" s="291"/>
      <c r="Q151" s="297">
        <f>6*$Q$6</f>
        <v>1.5</v>
      </c>
      <c r="R151" s="291"/>
      <c r="S151" s="297">
        <f>2*$S$6</f>
        <v>0.5</v>
      </c>
      <c r="T151" s="106"/>
      <c r="U151" s="264"/>
      <c r="V151" s="264"/>
    </row>
    <row r="152" spans="1:22" ht="12.75" hidden="1" customHeight="1" outlineLevel="1" thickTop="1" thickBot="1" x14ac:dyDescent="0.25">
      <c r="A152" s="567"/>
      <c r="B152" s="285"/>
      <c r="C152" s="303" t="s">
        <v>420</v>
      </c>
      <c r="D152" s="311"/>
      <c r="E152" s="312"/>
      <c r="F152" s="311"/>
      <c r="G152" s="312"/>
      <c r="H152" s="311"/>
      <c r="I152" s="312"/>
      <c r="J152" s="282"/>
      <c r="K152" s="313"/>
      <c r="L152" s="282"/>
      <c r="M152" s="313"/>
      <c r="N152" s="293"/>
      <c r="O152" s="304">
        <f>N148*$O$6</f>
        <v>0.3</v>
      </c>
      <c r="P152" s="293"/>
      <c r="Q152" s="304">
        <f>P148*$P$6</f>
        <v>0.6</v>
      </c>
      <c r="R152" s="293"/>
      <c r="S152" s="304" t="s">
        <v>5</v>
      </c>
      <c r="T152" s="275"/>
      <c r="U152" s="264"/>
      <c r="V152" s="264"/>
    </row>
    <row r="153" spans="1:22" ht="12.75" hidden="1" customHeight="1" outlineLevel="1" thickTop="1" thickBot="1" x14ac:dyDescent="0.25">
      <c r="A153" s="565" t="s">
        <v>279</v>
      </c>
      <c r="B153" s="679" t="s">
        <v>416</v>
      </c>
      <c r="C153" s="284" t="s">
        <v>57</v>
      </c>
      <c r="D153" s="102"/>
      <c r="E153" s="278"/>
      <c r="F153" s="102"/>
      <c r="G153" s="278"/>
      <c r="H153" s="102"/>
      <c r="I153" s="278"/>
      <c r="J153" s="137"/>
      <c r="K153" s="279"/>
      <c r="L153" s="137"/>
      <c r="M153" s="279"/>
      <c r="N153" s="294"/>
      <c r="O153" s="280"/>
      <c r="P153" s="294"/>
      <c r="Q153" s="280">
        <v>7.3</v>
      </c>
      <c r="R153" s="294"/>
      <c r="S153" s="280"/>
      <c r="T153" s="104"/>
      <c r="U153" s="264"/>
      <c r="V153" s="264"/>
    </row>
    <row r="154" spans="1:22" ht="12.75" hidden="1" customHeight="1" outlineLevel="1" thickTop="1" thickBot="1" x14ac:dyDescent="0.25">
      <c r="A154" s="566"/>
      <c r="B154" s="656"/>
      <c r="C154" s="299" t="s">
        <v>472</v>
      </c>
      <c r="D154" s="362"/>
      <c r="E154" s="237"/>
      <c r="F154" s="362"/>
      <c r="G154" s="237"/>
      <c r="H154" s="362"/>
      <c r="I154" s="237"/>
      <c r="J154" s="301"/>
      <c r="K154" s="191"/>
      <c r="L154" s="301"/>
      <c r="M154" s="191"/>
      <c r="N154" s="267"/>
      <c r="O154" s="292"/>
      <c r="P154" s="307"/>
      <c r="Q154" s="302"/>
      <c r="R154" s="307"/>
      <c r="S154" s="302"/>
      <c r="T154" s="159">
        <v>4</v>
      </c>
      <c r="U154" s="264"/>
      <c r="V154" s="264"/>
    </row>
    <row r="155" spans="1:22" ht="12.75" hidden="1" customHeight="1" outlineLevel="1" thickTop="1" thickBot="1" x14ac:dyDescent="0.25">
      <c r="A155" s="566"/>
      <c r="B155" s="654" t="s">
        <v>417</v>
      </c>
      <c r="C155" s="283" t="s">
        <v>57</v>
      </c>
      <c r="D155" s="88"/>
      <c r="E155" s="175"/>
      <c r="F155" s="88"/>
      <c r="G155" s="175"/>
      <c r="H155" s="88"/>
      <c r="I155" s="175"/>
      <c r="J155" s="118"/>
      <c r="K155" s="189"/>
      <c r="L155" s="118"/>
      <c r="M155" s="189"/>
      <c r="N155" s="309"/>
      <c r="O155" s="298"/>
      <c r="P155" s="309"/>
      <c r="Q155" s="298">
        <f>1.5+0.3*2</f>
        <v>2.1</v>
      </c>
      <c r="R155" s="309"/>
      <c r="S155" s="280">
        <f>3.9+0.3*2</f>
        <v>4.5</v>
      </c>
      <c r="T155" s="119"/>
      <c r="U155" s="264"/>
      <c r="V155" s="264"/>
    </row>
    <row r="156" spans="1:22" ht="12.75" hidden="1" customHeight="1" outlineLevel="1" thickTop="1" thickBot="1" x14ac:dyDescent="0.25">
      <c r="A156" s="566"/>
      <c r="B156" s="656"/>
      <c r="C156" s="299" t="s">
        <v>472</v>
      </c>
      <c r="D156" s="362"/>
      <c r="E156" s="237"/>
      <c r="F156" s="362"/>
      <c r="G156" s="237"/>
      <c r="H156" s="362"/>
      <c r="I156" s="237"/>
      <c r="J156" s="301"/>
      <c r="K156" s="191"/>
      <c r="L156" s="301"/>
      <c r="M156" s="191"/>
      <c r="N156" s="267"/>
      <c r="O156" s="292"/>
      <c r="P156" s="307"/>
      <c r="Q156" s="302"/>
      <c r="R156" s="307"/>
      <c r="S156" s="302"/>
      <c r="T156" s="159"/>
      <c r="U156" s="264"/>
      <c r="V156" s="264"/>
    </row>
    <row r="157" spans="1:22" ht="12.75" hidden="1" customHeight="1" outlineLevel="1" thickTop="1" thickBot="1" x14ac:dyDescent="0.25">
      <c r="A157" s="566"/>
      <c r="B157" s="654" t="s">
        <v>418</v>
      </c>
      <c r="C157" s="283" t="s">
        <v>57</v>
      </c>
      <c r="D157" s="88"/>
      <c r="E157" s="175"/>
      <c r="F157" s="88"/>
      <c r="G157" s="175"/>
      <c r="H157" s="88"/>
      <c r="I157" s="175"/>
      <c r="J157" s="126"/>
      <c r="K157" s="189"/>
      <c r="L157" s="126"/>
      <c r="M157" s="189"/>
      <c r="N157" s="308"/>
      <c r="O157" s="125"/>
      <c r="P157" s="308"/>
      <c r="Q157" s="298"/>
      <c r="R157" s="308"/>
      <c r="S157" s="280"/>
      <c r="T157" s="119"/>
      <c r="U157" s="264"/>
      <c r="V157" s="264"/>
    </row>
    <row r="158" spans="1:22" ht="12.75" hidden="1" customHeight="1" outlineLevel="1" thickTop="1" thickBot="1" x14ac:dyDescent="0.25">
      <c r="A158" s="566"/>
      <c r="B158" s="656"/>
      <c r="C158" s="299" t="s">
        <v>472</v>
      </c>
      <c r="D158" s="362"/>
      <c r="E158" s="237"/>
      <c r="F158" s="362"/>
      <c r="G158" s="237"/>
      <c r="H158" s="362"/>
      <c r="I158" s="237"/>
      <c r="J158" s="272"/>
      <c r="K158" s="191"/>
      <c r="L158" s="272"/>
      <c r="M158" s="191"/>
      <c r="N158" s="267">
        <v>2</v>
      </c>
      <c r="O158" s="292">
        <f>N158*1.9</f>
        <v>3.8</v>
      </c>
      <c r="P158" s="267">
        <v>2</v>
      </c>
      <c r="Q158" s="292">
        <f>P158*1.9</f>
        <v>3.8</v>
      </c>
      <c r="R158" s="267"/>
      <c r="S158" s="271"/>
      <c r="T158" s="159"/>
      <c r="U158" s="264"/>
      <c r="V158" s="264"/>
    </row>
    <row r="159" spans="1:22" ht="12.75" hidden="1" customHeight="1" outlineLevel="1" thickTop="1" thickBot="1" x14ac:dyDescent="0.25">
      <c r="A159" s="566"/>
      <c r="B159" s="273"/>
      <c r="C159" s="286" t="s">
        <v>78</v>
      </c>
      <c r="D159" s="217"/>
      <c r="E159" s="176"/>
      <c r="F159" s="217"/>
      <c r="G159" s="176"/>
      <c r="H159" s="217"/>
      <c r="I159" s="176"/>
      <c r="J159" s="63"/>
      <c r="K159" s="190"/>
      <c r="L159" s="63"/>
      <c r="M159" s="190"/>
      <c r="N159" s="290"/>
      <c r="O159" s="296" t="s">
        <v>5</v>
      </c>
      <c r="P159" s="290"/>
      <c r="Q159" s="296">
        <f>1*$M$6</f>
        <v>0.5</v>
      </c>
      <c r="R159" s="290"/>
      <c r="S159" s="296" t="s">
        <v>5</v>
      </c>
      <c r="T159" s="97"/>
      <c r="U159" s="264"/>
      <c r="V159" s="264"/>
    </row>
    <row r="160" spans="1:22" ht="12.75" hidden="1" customHeight="1" outlineLevel="1" thickTop="1" thickBot="1" x14ac:dyDescent="0.25">
      <c r="A160" s="566"/>
      <c r="B160" s="273"/>
      <c r="C160" s="266" t="s">
        <v>281</v>
      </c>
      <c r="D160" s="217"/>
      <c r="E160" s="176"/>
      <c r="F160" s="67"/>
      <c r="G160" s="236"/>
      <c r="H160" s="67"/>
      <c r="I160" s="236"/>
      <c r="J160" s="120"/>
      <c r="K160" s="192"/>
      <c r="L160" s="120"/>
      <c r="M160" s="192"/>
      <c r="N160" s="291"/>
      <c r="O160" s="297">
        <f>N158*$N$6</f>
        <v>0.3</v>
      </c>
      <c r="P160" s="291"/>
      <c r="Q160" s="297">
        <f>(3+3+2+2)*$P$6</f>
        <v>1.5</v>
      </c>
      <c r="R160" s="291"/>
      <c r="S160" s="297">
        <f>2*$R$6</f>
        <v>0.3</v>
      </c>
      <c r="T160" s="106"/>
      <c r="U160" s="264"/>
      <c r="V160" s="264"/>
    </row>
    <row r="161" spans="1:22" ht="12.75" hidden="1" customHeight="1" outlineLevel="1" thickTop="1" thickBot="1" x14ac:dyDescent="0.25">
      <c r="A161" s="566"/>
      <c r="B161" s="273"/>
      <c r="C161" s="266" t="s">
        <v>419</v>
      </c>
      <c r="D161" s="217"/>
      <c r="E161" s="176"/>
      <c r="F161" s="67"/>
      <c r="G161" s="236"/>
      <c r="H161" s="67"/>
      <c r="I161" s="236"/>
      <c r="J161" s="120"/>
      <c r="K161" s="192"/>
      <c r="L161" s="120"/>
      <c r="M161" s="192"/>
      <c r="N161" s="291"/>
      <c r="O161" s="297" t="s">
        <v>5</v>
      </c>
      <c r="P161" s="291"/>
      <c r="Q161" s="297">
        <f>2*$Q$6</f>
        <v>0.5</v>
      </c>
      <c r="R161" s="291"/>
      <c r="S161" s="297">
        <f>2*$S$6</f>
        <v>0.5</v>
      </c>
      <c r="T161" s="106"/>
      <c r="U161" s="264"/>
      <c r="V161" s="264"/>
    </row>
    <row r="162" spans="1:22" ht="12.75" hidden="1" customHeight="1" outlineLevel="1" thickTop="1" thickBot="1" x14ac:dyDescent="0.25">
      <c r="A162" s="566"/>
      <c r="B162" s="285"/>
      <c r="C162" s="303" t="s">
        <v>420</v>
      </c>
      <c r="D162" s="311"/>
      <c r="E162" s="312"/>
      <c r="F162" s="311"/>
      <c r="G162" s="312"/>
      <c r="H162" s="311"/>
      <c r="I162" s="312"/>
      <c r="J162" s="282"/>
      <c r="K162" s="313"/>
      <c r="L162" s="282"/>
      <c r="M162" s="313"/>
      <c r="N162" s="293"/>
      <c r="O162" s="304">
        <f>N158*$O$6</f>
        <v>0.3</v>
      </c>
      <c r="P162" s="293"/>
      <c r="Q162" s="304">
        <f>P158*$P$6</f>
        <v>0.3</v>
      </c>
      <c r="R162" s="293"/>
      <c r="S162" s="304" t="s">
        <v>5</v>
      </c>
      <c r="T162" s="275"/>
      <c r="U162" s="264"/>
      <c r="V162" s="264"/>
    </row>
    <row r="163" spans="1:22" ht="12.75" hidden="1" customHeight="1" outlineLevel="1" thickTop="1" thickBot="1" x14ac:dyDescent="0.25">
      <c r="A163" s="565" t="s">
        <v>278</v>
      </c>
      <c r="B163" s="679" t="s">
        <v>416</v>
      </c>
      <c r="C163" s="284" t="s">
        <v>57</v>
      </c>
      <c r="D163" s="102"/>
      <c r="E163" s="278"/>
      <c r="F163" s="102"/>
      <c r="G163" s="278"/>
      <c r="H163" s="102"/>
      <c r="I163" s="278"/>
      <c r="J163" s="137"/>
      <c r="K163" s="279"/>
      <c r="L163" s="137"/>
      <c r="M163" s="279"/>
      <c r="N163" s="294"/>
      <c r="O163" s="280"/>
      <c r="P163" s="294"/>
      <c r="Q163" s="280">
        <v>7.2</v>
      </c>
      <c r="R163" s="294"/>
      <c r="S163" s="280"/>
      <c r="T163" s="104"/>
      <c r="U163" s="264"/>
      <c r="V163" s="264"/>
    </row>
    <row r="164" spans="1:22" ht="12.75" hidden="1" customHeight="1" outlineLevel="1" thickTop="1" thickBot="1" x14ac:dyDescent="0.25">
      <c r="A164" s="566"/>
      <c r="B164" s="656"/>
      <c r="C164" s="299" t="s">
        <v>472</v>
      </c>
      <c r="D164" s="362"/>
      <c r="E164" s="237"/>
      <c r="F164" s="362"/>
      <c r="G164" s="237"/>
      <c r="H164" s="362"/>
      <c r="I164" s="237"/>
      <c r="J164" s="301"/>
      <c r="K164" s="191"/>
      <c r="L164" s="301"/>
      <c r="M164" s="191"/>
      <c r="N164" s="267"/>
      <c r="O164" s="292"/>
      <c r="P164" s="307"/>
      <c r="Q164" s="302"/>
      <c r="R164" s="307"/>
      <c r="S164" s="302"/>
      <c r="T164" s="159">
        <v>4</v>
      </c>
      <c r="U164" s="264"/>
      <c r="V164" s="264"/>
    </row>
    <row r="165" spans="1:22" ht="12.75" hidden="1" customHeight="1" outlineLevel="1" thickTop="1" thickBot="1" x14ac:dyDescent="0.25">
      <c r="A165" s="566"/>
      <c r="B165" s="654" t="s">
        <v>417</v>
      </c>
      <c r="C165" s="283" t="s">
        <v>57</v>
      </c>
      <c r="D165" s="88"/>
      <c r="E165" s="175"/>
      <c r="F165" s="88"/>
      <c r="G165" s="175"/>
      <c r="H165" s="88"/>
      <c r="I165" s="175"/>
      <c r="J165" s="118"/>
      <c r="K165" s="189"/>
      <c r="L165" s="118"/>
      <c r="M165" s="189"/>
      <c r="N165" s="309"/>
      <c r="O165" s="298"/>
      <c r="P165" s="309"/>
      <c r="Q165" s="298">
        <f>2.1+0.3*2</f>
        <v>2.7</v>
      </c>
      <c r="R165" s="309"/>
      <c r="S165" s="280">
        <f>3.9+0.3*2</f>
        <v>4.5</v>
      </c>
      <c r="T165" s="119"/>
      <c r="U165" s="264"/>
      <c r="V165" s="264"/>
    </row>
    <row r="166" spans="1:22" ht="12.75" hidden="1" customHeight="1" outlineLevel="1" thickTop="1" thickBot="1" x14ac:dyDescent="0.25">
      <c r="A166" s="566"/>
      <c r="B166" s="656"/>
      <c r="C166" s="299" t="s">
        <v>472</v>
      </c>
      <c r="D166" s="362"/>
      <c r="E166" s="237"/>
      <c r="F166" s="362"/>
      <c r="G166" s="237"/>
      <c r="H166" s="362"/>
      <c r="I166" s="237"/>
      <c r="J166" s="301"/>
      <c r="K166" s="191"/>
      <c r="L166" s="301"/>
      <c r="M166" s="191"/>
      <c r="N166" s="267"/>
      <c r="O166" s="292"/>
      <c r="P166" s="307"/>
      <c r="Q166" s="302"/>
      <c r="R166" s="307"/>
      <c r="S166" s="302"/>
      <c r="T166" s="159"/>
      <c r="U166" s="264"/>
      <c r="V166" s="264"/>
    </row>
    <row r="167" spans="1:22" ht="12.75" hidden="1" customHeight="1" outlineLevel="1" thickTop="1" thickBot="1" x14ac:dyDescent="0.25">
      <c r="A167" s="566"/>
      <c r="B167" s="654" t="s">
        <v>418</v>
      </c>
      <c r="C167" s="283" t="s">
        <v>57</v>
      </c>
      <c r="D167" s="88"/>
      <c r="E167" s="175"/>
      <c r="F167" s="88"/>
      <c r="G167" s="175"/>
      <c r="H167" s="88"/>
      <c r="I167" s="175"/>
      <c r="J167" s="126"/>
      <c r="K167" s="189"/>
      <c r="L167" s="126"/>
      <c r="M167" s="189"/>
      <c r="N167" s="308"/>
      <c r="O167" s="125"/>
      <c r="P167" s="308"/>
      <c r="Q167" s="298"/>
      <c r="R167" s="308"/>
      <c r="S167" s="280"/>
      <c r="T167" s="119"/>
      <c r="U167" s="264"/>
      <c r="V167" s="264"/>
    </row>
    <row r="168" spans="1:22" ht="12.75" hidden="1" customHeight="1" outlineLevel="1" thickTop="1" thickBot="1" x14ac:dyDescent="0.25">
      <c r="A168" s="566"/>
      <c r="B168" s="656"/>
      <c r="C168" s="299" t="s">
        <v>472</v>
      </c>
      <c r="D168" s="362"/>
      <c r="E168" s="237"/>
      <c r="F168" s="362"/>
      <c r="G168" s="237"/>
      <c r="H168" s="362"/>
      <c r="I168" s="237"/>
      <c r="J168" s="272"/>
      <c r="K168" s="191"/>
      <c r="L168" s="272"/>
      <c r="M168" s="191"/>
      <c r="N168" s="267">
        <v>2</v>
      </c>
      <c r="O168" s="292">
        <f>N168*1.9</f>
        <v>3.8</v>
      </c>
      <c r="P168" s="267">
        <v>2</v>
      </c>
      <c r="Q168" s="292">
        <f>P168*1.9</f>
        <v>3.8</v>
      </c>
      <c r="R168" s="267"/>
      <c r="S168" s="271"/>
      <c r="T168" s="159"/>
      <c r="U168" s="264"/>
      <c r="V168" s="264"/>
    </row>
    <row r="169" spans="1:22" ht="12.75" hidden="1" customHeight="1" outlineLevel="1" thickTop="1" thickBot="1" x14ac:dyDescent="0.25">
      <c r="A169" s="566"/>
      <c r="B169" s="273"/>
      <c r="C169" s="286" t="s">
        <v>78</v>
      </c>
      <c r="D169" s="217"/>
      <c r="E169" s="176"/>
      <c r="F169" s="217"/>
      <c r="G169" s="176"/>
      <c r="H169" s="217"/>
      <c r="I169" s="176"/>
      <c r="J169" s="63"/>
      <c r="K169" s="190"/>
      <c r="L169" s="63"/>
      <c r="M169" s="190"/>
      <c r="N169" s="290"/>
      <c r="O169" s="296" t="s">
        <v>5</v>
      </c>
      <c r="P169" s="290"/>
      <c r="Q169" s="296">
        <f>1*$M$6</f>
        <v>0.5</v>
      </c>
      <c r="R169" s="290"/>
      <c r="S169" s="296" t="s">
        <v>5</v>
      </c>
      <c r="T169" s="97"/>
      <c r="U169" s="264"/>
      <c r="V169" s="264"/>
    </row>
    <row r="170" spans="1:22" ht="12.75" hidden="1" customHeight="1" outlineLevel="1" thickTop="1" thickBot="1" x14ac:dyDescent="0.25">
      <c r="A170" s="566"/>
      <c r="B170" s="273"/>
      <c r="C170" s="266" t="s">
        <v>281</v>
      </c>
      <c r="D170" s="217"/>
      <c r="E170" s="176"/>
      <c r="F170" s="67"/>
      <c r="G170" s="236"/>
      <c r="H170" s="67"/>
      <c r="I170" s="236"/>
      <c r="J170" s="120"/>
      <c r="K170" s="192"/>
      <c r="L170" s="120"/>
      <c r="M170" s="192"/>
      <c r="N170" s="291"/>
      <c r="O170" s="297">
        <f>N168*$N$6</f>
        <v>0.3</v>
      </c>
      <c r="P170" s="291"/>
      <c r="Q170" s="297">
        <f>(4+3+2+2)*$P$6</f>
        <v>1.65</v>
      </c>
      <c r="R170" s="291"/>
      <c r="S170" s="297">
        <f>2*$R$6</f>
        <v>0.3</v>
      </c>
      <c r="T170" s="106"/>
      <c r="U170" s="264"/>
      <c r="V170" s="264"/>
    </row>
    <row r="171" spans="1:22" ht="12.75" hidden="1" customHeight="1" outlineLevel="1" thickTop="1" thickBot="1" x14ac:dyDescent="0.25">
      <c r="A171" s="566"/>
      <c r="B171" s="273"/>
      <c r="C171" s="266" t="s">
        <v>419</v>
      </c>
      <c r="D171" s="217"/>
      <c r="E171" s="176"/>
      <c r="F171" s="67"/>
      <c r="G171" s="236"/>
      <c r="H171" s="67"/>
      <c r="I171" s="236"/>
      <c r="J171" s="120"/>
      <c r="K171" s="192"/>
      <c r="L171" s="120"/>
      <c r="M171" s="192"/>
      <c r="N171" s="291"/>
      <c r="O171" s="297" t="s">
        <v>5</v>
      </c>
      <c r="P171" s="291"/>
      <c r="Q171" s="297">
        <f>2*$Q$6</f>
        <v>0.5</v>
      </c>
      <c r="R171" s="291"/>
      <c r="S171" s="297">
        <f>2*$S$6</f>
        <v>0.5</v>
      </c>
      <c r="T171" s="106"/>
      <c r="U171" s="264"/>
      <c r="V171" s="264"/>
    </row>
    <row r="172" spans="1:22" ht="12.75" hidden="1" customHeight="1" outlineLevel="1" thickTop="1" thickBot="1" x14ac:dyDescent="0.25">
      <c r="A172" s="566"/>
      <c r="B172" s="285"/>
      <c r="C172" s="303" t="s">
        <v>420</v>
      </c>
      <c r="D172" s="311"/>
      <c r="E172" s="312"/>
      <c r="F172" s="311"/>
      <c r="G172" s="312"/>
      <c r="H172" s="311"/>
      <c r="I172" s="312"/>
      <c r="J172" s="282"/>
      <c r="K172" s="313"/>
      <c r="L172" s="282"/>
      <c r="M172" s="313"/>
      <c r="N172" s="293"/>
      <c r="O172" s="304">
        <f>N168*$O$6</f>
        <v>0.3</v>
      </c>
      <c r="P172" s="293"/>
      <c r="Q172" s="304">
        <f>P168*$P$6</f>
        <v>0.3</v>
      </c>
      <c r="R172" s="293"/>
      <c r="S172" s="304" t="s">
        <v>5</v>
      </c>
      <c r="T172" s="275"/>
      <c r="U172" s="264"/>
      <c r="V172" s="264"/>
    </row>
    <row r="173" spans="1:22" ht="12.75" hidden="1" customHeight="1" outlineLevel="1" thickTop="1" thickBot="1" x14ac:dyDescent="0.25">
      <c r="A173" s="565" t="s">
        <v>284</v>
      </c>
      <c r="B173" s="679" t="s">
        <v>416</v>
      </c>
      <c r="C173" s="284" t="s">
        <v>57</v>
      </c>
      <c r="D173" s="102"/>
      <c r="E173" s="278"/>
      <c r="F173" s="102"/>
      <c r="G173" s="278"/>
      <c r="H173" s="102"/>
      <c r="I173" s="278"/>
      <c r="J173" s="137"/>
      <c r="K173" s="279"/>
      <c r="L173" s="137"/>
      <c r="M173" s="279"/>
      <c r="N173" s="294"/>
      <c r="O173" s="280"/>
      <c r="P173" s="294"/>
      <c r="Q173" s="280">
        <v>14.2</v>
      </c>
      <c r="R173" s="294"/>
      <c r="S173" s="280"/>
      <c r="T173" s="104"/>
      <c r="U173" s="264"/>
      <c r="V173" s="264"/>
    </row>
    <row r="174" spans="1:22" ht="12.75" hidden="1" customHeight="1" outlineLevel="1" thickTop="1" thickBot="1" x14ac:dyDescent="0.25">
      <c r="A174" s="566"/>
      <c r="B174" s="656"/>
      <c r="C174" s="299" t="s">
        <v>472</v>
      </c>
      <c r="D174" s="362"/>
      <c r="E174" s="237"/>
      <c r="F174" s="362"/>
      <c r="G174" s="237"/>
      <c r="H174" s="362"/>
      <c r="I174" s="237"/>
      <c r="J174" s="301"/>
      <c r="K174" s="191"/>
      <c r="L174" s="301"/>
      <c r="M174" s="191"/>
      <c r="N174" s="267"/>
      <c r="O174" s="292"/>
      <c r="P174" s="307"/>
      <c r="Q174" s="302"/>
      <c r="R174" s="307"/>
      <c r="S174" s="302"/>
      <c r="T174" s="159">
        <v>5</v>
      </c>
      <c r="U174" s="264"/>
      <c r="V174" s="264"/>
    </row>
    <row r="175" spans="1:22" ht="12.75" hidden="1" customHeight="1" outlineLevel="1" thickTop="1" thickBot="1" x14ac:dyDescent="0.25">
      <c r="A175" s="566"/>
      <c r="B175" s="654" t="s">
        <v>417</v>
      </c>
      <c r="C175" s="283" t="s">
        <v>57</v>
      </c>
      <c r="D175" s="88"/>
      <c r="E175" s="175"/>
      <c r="F175" s="88"/>
      <c r="G175" s="175"/>
      <c r="H175" s="88"/>
      <c r="I175" s="175"/>
      <c r="J175" s="118"/>
      <c r="K175" s="189"/>
      <c r="L175" s="118"/>
      <c r="M175" s="189"/>
      <c r="N175" s="309"/>
      <c r="O175" s="298"/>
      <c r="P175" s="309"/>
      <c r="Q175" s="298">
        <f>2.7+0.3*4</f>
        <v>3.9000000000000004</v>
      </c>
      <c r="R175" s="309"/>
      <c r="S175" s="280">
        <f>6.5+0.3*3</f>
        <v>7.4</v>
      </c>
      <c r="T175" s="119"/>
      <c r="U175" s="264"/>
      <c r="V175" s="264"/>
    </row>
    <row r="176" spans="1:22" ht="12.75" hidden="1" customHeight="1" outlineLevel="1" thickTop="1" thickBot="1" x14ac:dyDescent="0.25">
      <c r="A176" s="566"/>
      <c r="B176" s="656"/>
      <c r="C176" s="299" t="s">
        <v>472</v>
      </c>
      <c r="D176" s="362"/>
      <c r="E176" s="237"/>
      <c r="F176" s="362"/>
      <c r="G176" s="237"/>
      <c r="H176" s="362"/>
      <c r="I176" s="237"/>
      <c r="J176" s="301"/>
      <c r="K176" s="191"/>
      <c r="L176" s="301"/>
      <c r="M176" s="191"/>
      <c r="N176" s="267"/>
      <c r="O176" s="292"/>
      <c r="P176" s="307"/>
      <c r="Q176" s="302"/>
      <c r="R176" s="307"/>
      <c r="S176" s="302"/>
      <c r="T176" s="159"/>
      <c r="U176" s="264"/>
      <c r="V176" s="264"/>
    </row>
    <row r="177" spans="1:22" ht="12.75" hidden="1" customHeight="1" outlineLevel="1" thickTop="1" thickBot="1" x14ac:dyDescent="0.25">
      <c r="A177" s="566"/>
      <c r="B177" s="654" t="s">
        <v>418</v>
      </c>
      <c r="C177" s="283" t="s">
        <v>57</v>
      </c>
      <c r="D177" s="88"/>
      <c r="E177" s="175"/>
      <c r="F177" s="88"/>
      <c r="G177" s="175"/>
      <c r="H177" s="88"/>
      <c r="I177" s="175"/>
      <c r="J177" s="126"/>
      <c r="K177" s="189"/>
      <c r="L177" s="126"/>
      <c r="M177" s="189"/>
      <c r="N177" s="308"/>
      <c r="O177" s="125"/>
      <c r="P177" s="308"/>
      <c r="Q177" s="298"/>
      <c r="R177" s="308"/>
      <c r="S177" s="280"/>
      <c r="T177" s="119"/>
      <c r="U177" s="264"/>
      <c r="V177" s="264"/>
    </row>
    <row r="178" spans="1:22" ht="12.75" hidden="1" customHeight="1" outlineLevel="1" thickTop="1" thickBot="1" x14ac:dyDescent="0.25">
      <c r="A178" s="566"/>
      <c r="B178" s="656"/>
      <c r="C178" s="299" t="s">
        <v>472</v>
      </c>
      <c r="D178" s="362"/>
      <c r="E178" s="237"/>
      <c r="F178" s="362"/>
      <c r="G178" s="237"/>
      <c r="H178" s="362"/>
      <c r="I178" s="237"/>
      <c r="J178" s="272"/>
      <c r="K178" s="191"/>
      <c r="L178" s="272"/>
      <c r="M178" s="191"/>
      <c r="N178" s="267">
        <v>0</v>
      </c>
      <c r="O178" s="292">
        <f>N178*1.9</f>
        <v>0</v>
      </c>
      <c r="P178" s="267">
        <v>5</v>
      </c>
      <c r="Q178" s="292">
        <f>P178*1.9</f>
        <v>9.5</v>
      </c>
      <c r="R178" s="267"/>
      <c r="S178" s="271"/>
      <c r="T178" s="159"/>
      <c r="U178" s="264"/>
      <c r="V178" s="264"/>
    </row>
    <row r="179" spans="1:22" ht="12.75" hidden="1" customHeight="1" outlineLevel="1" thickTop="1" thickBot="1" x14ac:dyDescent="0.25">
      <c r="A179" s="566"/>
      <c r="B179" s="273"/>
      <c r="C179" s="286" t="s">
        <v>78</v>
      </c>
      <c r="D179" s="217"/>
      <c r="E179" s="176"/>
      <c r="F179" s="217"/>
      <c r="G179" s="176"/>
      <c r="H179" s="217"/>
      <c r="I179" s="176"/>
      <c r="J179" s="63"/>
      <c r="K179" s="190"/>
      <c r="L179" s="63"/>
      <c r="M179" s="190"/>
      <c r="N179" s="290"/>
      <c r="O179" s="296" t="s">
        <v>5</v>
      </c>
      <c r="P179" s="290"/>
      <c r="Q179" s="296">
        <f>1*$M$6</f>
        <v>0.5</v>
      </c>
      <c r="R179" s="290"/>
      <c r="S179" s="296" t="s">
        <v>5</v>
      </c>
      <c r="T179" s="97"/>
      <c r="U179" s="264"/>
      <c r="V179" s="264"/>
    </row>
    <row r="180" spans="1:22" ht="12.75" hidden="1" customHeight="1" outlineLevel="1" thickTop="1" thickBot="1" x14ac:dyDescent="0.25">
      <c r="A180" s="566"/>
      <c r="B180" s="273"/>
      <c r="C180" s="266" t="s">
        <v>281</v>
      </c>
      <c r="D180" s="217"/>
      <c r="E180" s="176"/>
      <c r="F180" s="67"/>
      <c r="G180" s="236"/>
      <c r="H180" s="67"/>
      <c r="I180" s="236"/>
      <c r="J180" s="120"/>
      <c r="K180" s="192"/>
      <c r="L180" s="120"/>
      <c r="M180" s="192"/>
      <c r="N180" s="291"/>
      <c r="O180" s="297">
        <f>N178*$N$6</f>
        <v>0</v>
      </c>
      <c r="P180" s="291"/>
      <c r="Q180" s="297">
        <f>(6+3+2+5+2)*$P$6</f>
        <v>2.6999999999999997</v>
      </c>
      <c r="R180" s="291"/>
      <c r="S180" s="297">
        <f>3*$R$6</f>
        <v>0.44999999999999996</v>
      </c>
      <c r="T180" s="106"/>
      <c r="U180" s="264"/>
      <c r="V180" s="264"/>
    </row>
    <row r="181" spans="1:22" ht="12.75" hidden="1" customHeight="1" outlineLevel="1" thickTop="1" thickBot="1" x14ac:dyDescent="0.25">
      <c r="A181" s="566"/>
      <c r="B181" s="273"/>
      <c r="C181" s="266" t="s">
        <v>419</v>
      </c>
      <c r="D181" s="217"/>
      <c r="E181" s="176"/>
      <c r="F181" s="67"/>
      <c r="G181" s="236"/>
      <c r="H181" s="67"/>
      <c r="I181" s="236"/>
      <c r="J181" s="120"/>
      <c r="K181" s="192"/>
      <c r="L181" s="120"/>
      <c r="M181" s="192"/>
      <c r="N181" s="291"/>
      <c r="O181" s="297" t="s">
        <v>5</v>
      </c>
      <c r="P181" s="291"/>
      <c r="Q181" s="297">
        <f>4*$Q$6</f>
        <v>1</v>
      </c>
      <c r="R181" s="291"/>
      <c r="S181" s="297">
        <f>3*$S$6</f>
        <v>0.75</v>
      </c>
      <c r="T181" s="106"/>
      <c r="U181" s="264"/>
      <c r="V181" s="264"/>
    </row>
    <row r="182" spans="1:22" ht="12.75" hidden="1" customHeight="1" outlineLevel="1" thickTop="1" thickBot="1" x14ac:dyDescent="0.25">
      <c r="A182" s="566"/>
      <c r="B182" s="285"/>
      <c r="C182" s="303" t="s">
        <v>420</v>
      </c>
      <c r="D182" s="311"/>
      <c r="E182" s="312"/>
      <c r="F182" s="311"/>
      <c r="G182" s="312"/>
      <c r="H182" s="311"/>
      <c r="I182" s="312"/>
      <c r="J182" s="282"/>
      <c r="K182" s="313"/>
      <c r="L182" s="282"/>
      <c r="M182" s="313"/>
      <c r="N182" s="293"/>
      <c r="O182" s="304">
        <f>N178*$O$6</f>
        <v>0</v>
      </c>
      <c r="P182" s="293"/>
      <c r="Q182" s="304">
        <f>P178*$P$6</f>
        <v>0.75</v>
      </c>
      <c r="R182" s="293"/>
      <c r="S182" s="304" t="s">
        <v>5</v>
      </c>
      <c r="T182" s="275"/>
      <c r="U182" s="264"/>
      <c r="V182" s="264"/>
    </row>
    <row r="183" spans="1:22" ht="12.75" hidden="1" customHeight="1" outlineLevel="1" thickTop="1" thickBot="1" x14ac:dyDescent="0.25">
      <c r="A183" s="565" t="s">
        <v>80</v>
      </c>
      <c r="B183" s="679" t="s">
        <v>416</v>
      </c>
      <c r="C183" s="284" t="s">
        <v>57</v>
      </c>
      <c r="D183" s="102"/>
      <c r="E183" s="278"/>
      <c r="F183" s="102"/>
      <c r="G183" s="278"/>
      <c r="H183" s="102"/>
      <c r="I183" s="278"/>
      <c r="J183" s="137"/>
      <c r="K183" s="279"/>
      <c r="L183" s="137"/>
      <c r="M183" s="279"/>
      <c r="N183" s="294"/>
      <c r="O183" s="280"/>
      <c r="P183" s="294"/>
      <c r="Q183" s="280">
        <v>7.6</v>
      </c>
      <c r="R183" s="294"/>
      <c r="S183" s="280"/>
      <c r="T183" s="104"/>
      <c r="U183" s="264"/>
      <c r="V183" s="264"/>
    </row>
    <row r="184" spans="1:22" ht="12.75" hidden="1" customHeight="1" outlineLevel="1" thickTop="1" thickBot="1" x14ac:dyDescent="0.25">
      <c r="A184" s="566"/>
      <c r="B184" s="656"/>
      <c r="C184" s="299" t="s">
        <v>472</v>
      </c>
      <c r="D184" s="362"/>
      <c r="E184" s="237"/>
      <c r="F184" s="362"/>
      <c r="G184" s="237"/>
      <c r="H184" s="362"/>
      <c r="I184" s="237"/>
      <c r="J184" s="301"/>
      <c r="K184" s="191"/>
      <c r="L184" s="301"/>
      <c r="M184" s="191"/>
      <c r="N184" s="267"/>
      <c r="O184" s="292"/>
      <c r="P184" s="307"/>
      <c r="Q184" s="302"/>
      <c r="R184" s="307"/>
      <c r="S184" s="302"/>
      <c r="T184" s="159">
        <v>5</v>
      </c>
      <c r="U184" s="264"/>
      <c r="V184" s="264"/>
    </row>
    <row r="185" spans="1:22" ht="12.75" hidden="1" customHeight="1" outlineLevel="1" thickTop="1" thickBot="1" x14ac:dyDescent="0.25">
      <c r="A185" s="566"/>
      <c r="B185" s="654" t="s">
        <v>417</v>
      </c>
      <c r="C185" s="283" t="s">
        <v>57</v>
      </c>
      <c r="D185" s="88"/>
      <c r="E185" s="175"/>
      <c r="F185" s="88"/>
      <c r="G185" s="175"/>
      <c r="H185" s="88"/>
      <c r="I185" s="175"/>
      <c r="J185" s="118"/>
      <c r="K185" s="189"/>
      <c r="L185" s="118"/>
      <c r="M185" s="189"/>
      <c r="N185" s="309"/>
      <c r="O185" s="298"/>
      <c r="P185" s="309"/>
      <c r="Q185" s="298">
        <f>2.9+0.3*4</f>
        <v>4.0999999999999996</v>
      </c>
      <c r="R185" s="309"/>
      <c r="S185" s="280">
        <f>4.7+0.3*2</f>
        <v>5.3</v>
      </c>
      <c r="T185" s="119"/>
      <c r="U185" s="264"/>
      <c r="V185" s="264"/>
    </row>
    <row r="186" spans="1:22" ht="12.75" hidden="1" customHeight="1" outlineLevel="1" thickTop="1" thickBot="1" x14ac:dyDescent="0.25">
      <c r="A186" s="566"/>
      <c r="B186" s="656"/>
      <c r="C186" s="299" t="s">
        <v>472</v>
      </c>
      <c r="D186" s="362"/>
      <c r="E186" s="237"/>
      <c r="F186" s="362"/>
      <c r="G186" s="237"/>
      <c r="H186" s="362"/>
      <c r="I186" s="237"/>
      <c r="J186" s="301"/>
      <c r="K186" s="191"/>
      <c r="L186" s="301"/>
      <c r="M186" s="191"/>
      <c r="N186" s="267"/>
      <c r="O186" s="292"/>
      <c r="P186" s="307"/>
      <c r="Q186" s="302"/>
      <c r="R186" s="307"/>
      <c r="S186" s="302"/>
      <c r="T186" s="159"/>
      <c r="U186" s="264"/>
      <c r="V186" s="264"/>
    </row>
    <row r="187" spans="1:22" ht="12.75" hidden="1" customHeight="1" outlineLevel="1" thickTop="1" thickBot="1" x14ac:dyDescent="0.25">
      <c r="A187" s="566"/>
      <c r="B187" s="654" t="s">
        <v>418</v>
      </c>
      <c r="C187" s="283" t="s">
        <v>57</v>
      </c>
      <c r="D187" s="88"/>
      <c r="E187" s="175"/>
      <c r="F187" s="88"/>
      <c r="G187" s="175"/>
      <c r="H187" s="88"/>
      <c r="I187" s="175"/>
      <c r="J187" s="126"/>
      <c r="K187" s="189"/>
      <c r="L187" s="126"/>
      <c r="M187" s="189"/>
      <c r="N187" s="308"/>
      <c r="O187" s="125"/>
      <c r="P187" s="308"/>
      <c r="Q187" s="298"/>
      <c r="R187" s="308"/>
      <c r="S187" s="280"/>
      <c r="T187" s="119"/>
      <c r="U187" s="264"/>
      <c r="V187" s="264"/>
    </row>
    <row r="188" spans="1:22" ht="12.75" hidden="1" customHeight="1" outlineLevel="1" thickTop="1" thickBot="1" x14ac:dyDescent="0.25">
      <c r="A188" s="566"/>
      <c r="B188" s="656"/>
      <c r="C188" s="299" t="s">
        <v>472</v>
      </c>
      <c r="D188" s="362"/>
      <c r="E188" s="237"/>
      <c r="F188" s="362"/>
      <c r="G188" s="237"/>
      <c r="H188" s="362"/>
      <c r="I188" s="237"/>
      <c r="J188" s="272"/>
      <c r="K188" s="191"/>
      <c r="L188" s="272"/>
      <c r="M188" s="191"/>
      <c r="N188" s="267">
        <v>2</v>
      </c>
      <c r="O188" s="292">
        <f>N188*1.9</f>
        <v>3.8</v>
      </c>
      <c r="P188" s="267">
        <v>3</v>
      </c>
      <c r="Q188" s="292">
        <f>P188*1.9</f>
        <v>5.6999999999999993</v>
      </c>
      <c r="R188" s="267"/>
      <c r="S188" s="271"/>
      <c r="T188" s="159"/>
      <c r="U188" s="264"/>
      <c r="V188" s="264"/>
    </row>
    <row r="189" spans="1:22" ht="12.75" hidden="1" customHeight="1" outlineLevel="1" thickTop="1" thickBot="1" x14ac:dyDescent="0.25">
      <c r="A189" s="566"/>
      <c r="B189" s="273"/>
      <c r="C189" s="286" t="s">
        <v>78</v>
      </c>
      <c r="D189" s="217"/>
      <c r="E189" s="176"/>
      <c r="F189" s="217"/>
      <c r="G189" s="176"/>
      <c r="H189" s="217"/>
      <c r="I189" s="176"/>
      <c r="J189" s="63"/>
      <c r="K189" s="190"/>
      <c r="L189" s="63"/>
      <c r="M189" s="190"/>
      <c r="N189" s="290"/>
      <c r="O189" s="296" t="s">
        <v>5</v>
      </c>
      <c r="P189" s="290"/>
      <c r="Q189" s="296">
        <f>1*$M$6</f>
        <v>0.5</v>
      </c>
      <c r="R189" s="290"/>
      <c r="S189" s="296" t="s">
        <v>5</v>
      </c>
      <c r="T189" s="97"/>
      <c r="U189" s="264"/>
      <c r="V189" s="264"/>
    </row>
    <row r="190" spans="1:22" ht="12.75" hidden="1" customHeight="1" outlineLevel="1" thickTop="1" thickBot="1" x14ac:dyDescent="0.25">
      <c r="A190" s="566"/>
      <c r="B190" s="273"/>
      <c r="C190" s="266" t="s">
        <v>281</v>
      </c>
      <c r="D190" s="217"/>
      <c r="E190" s="176"/>
      <c r="F190" s="67"/>
      <c r="G190" s="236"/>
      <c r="H190" s="67"/>
      <c r="I190" s="236"/>
      <c r="J190" s="120"/>
      <c r="K190" s="192"/>
      <c r="L190" s="120"/>
      <c r="M190" s="192"/>
      <c r="N190" s="291"/>
      <c r="O190" s="297">
        <f>N188*$N$6</f>
        <v>0.3</v>
      </c>
      <c r="P190" s="291"/>
      <c r="Q190" s="297">
        <f>(3+5+3+3+2)*$P$6</f>
        <v>2.4</v>
      </c>
      <c r="R190" s="291"/>
      <c r="S190" s="297">
        <f>2*$R$6</f>
        <v>0.3</v>
      </c>
      <c r="T190" s="106"/>
      <c r="U190" s="264"/>
      <c r="V190" s="264"/>
    </row>
    <row r="191" spans="1:22" ht="12.75" hidden="1" customHeight="1" outlineLevel="1" thickTop="1" thickBot="1" x14ac:dyDescent="0.25">
      <c r="A191" s="566"/>
      <c r="B191" s="273"/>
      <c r="C191" s="266" t="s">
        <v>419</v>
      </c>
      <c r="D191" s="217"/>
      <c r="E191" s="176"/>
      <c r="F191" s="67"/>
      <c r="G191" s="236"/>
      <c r="H191" s="67"/>
      <c r="I191" s="236"/>
      <c r="J191" s="120"/>
      <c r="K191" s="192"/>
      <c r="L191" s="120"/>
      <c r="M191" s="192"/>
      <c r="N191" s="291"/>
      <c r="O191" s="297" t="s">
        <v>5</v>
      </c>
      <c r="P191" s="291"/>
      <c r="Q191" s="297">
        <f>4*$Q$6</f>
        <v>1</v>
      </c>
      <c r="R191" s="291"/>
      <c r="S191" s="297">
        <f>2*$S$6</f>
        <v>0.5</v>
      </c>
      <c r="T191" s="106"/>
      <c r="U191" s="264"/>
      <c r="V191" s="264"/>
    </row>
    <row r="192" spans="1:22" ht="12.75" hidden="1" customHeight="1" outlineLevel="1" thickTop="1" thickBot="1" x14ac:dyDescent="0.25">
      <c r="A192" s="566"/>
      <c r="B192" s="285"/>
      <c r="C192" s="303" t="s">
        <v>420</v>
      </c>
      <c r="D192" s="311"/>
      <c r="E192" s="312"/>
      <c r="F192" s="311"/>
      <c r="G192" s="312"/>
      <c r="H192" s="311"/>
      <c r="I192" s="312"/>
      <c r="J192" s="282"/>
      <c r="K192" s="313"/>
      <c r="L192" s="282"/>
      <c r="M192" s="313"/>
      <c r="N192" s="293"/>
      <c r="O192" s="304">
        <f>N188*$O$6</f>
        <v>0.3</v>
      </c>
      <c r="P192" s="293"/>
      <c r="Q192" s="304">
        <f>P188*$P$6</f>
        <v>0.44999999999999996</v>
      </c>
      <c r="R192" s="293"/>
      <c r="S192" s="304" t="s">
        <v>5</v>
      </c>
      <c r="T192" s="275"/>
      <c r="U192" s="264"/>
      <c r="V192" s="264"/>
    </row>
    <row r="193" spans="1:22" ht="12.75" hidden="1" customHeight="1" outlineLevel="1" thickTop="1" thickBot="1" x14ac:dyDescent="0.25">
      <c r="A193" s="565" t="s">
        <v>81</v>
      </c>
      <c r="B193" s="679" t="s">
        <v>416</v>
      </c>
      <c r="C193" s="284" t="s">
        <v>57</v>
      </c>
      <c r="D193" s="102"/>
      <c r="E193" s="278"/>
      <c r="F193" s="102"/>
      <c r="G193" s="278"/>
      <c r="H193" s="102"/>
      <c r="I193" s="278"/>
      <c r="J193" s="137"/>
      <c r="K193" s="279"/>
      <c r="L193" s="137"/>
      <c r="M193" s="279"/>
      <c r="N193" s="294"/>
      <c r="O193" s="280"/>
      <c r="P193" s="294"/>
      <c r="Q193" s="280">
        <v>14.8</v>
      </c>
      <c r="R193" s="294"/>
      <c r="S193" s="280"/>
      <c r="T193" s="104"/>
      <c r="U193" s="264"/>
      <c r="V193" s="264"/>
    </row>
    <row r="194" spans="1:22" ht="12.75" hidden="1" customHeight="1" outlineLevel="1" thickTop="1" thickBot="1" x14ac:dyDescent="0.25">
      <c r="A194" s="566"/>
      <c r="B194" s="656"/>
      <c r="C194" s="299" t="s">
        <v>472</v>
      </c>
      <c r="D194" s="362"/>
      <c r="E194" s="237"/>
      <c r="F194" s="362"/>
      <c r="G194" s="237"/>
      <c r="H194" s="362"/>
      <c r="I194" s="237"/>
      <c r="J194" s="301"/>
      <c r="K194" s="191"/>
      <c r="L194" s="301"/>
      <c r="M194" s="191"/>
      <c r="N194" s="267"/>
      <c r="O194" s="292"/>
      <c r="P194" s="307"/>
      <c r="Q194" s="302"/>
      <c r="R194" s="307"/>
      <c r="S194" s="302"/>
      <c r="T194" s="159">
        <v>5</v>
      </c>
      <c r="U194" s="264"/>
      <c r="V194" s="264"/>
    </row>
    <row r="195" spans="1:22" ht="12.75" hidden="1" customHeight="1" outlineLevel="1" thickTop="1" thickBot="1" x14ac:dyDescent="0.25">
      <c r="A195" s="566"/>
      <c r="B195" s="654" t="s">
        <v>417</v>
      </c>
      <c r="C195" s="283" t="s">
        <v>57</v>
      </c>
      <c r="D195" s="88"/>
      <c r="E195" s="175"/>
      <c r="F195" s="88"/>
      <c r="G195" s="175"/>
      <c r="H195" s="88"/>
      <c r="I195" s="175"/>
      <c r="J195" s="118"/>
      <c r="K195" s="189"/>
      <c r="L195" s="118"/>
      <c r="M195" s="189"/>
      <c r="N195" s="309"/>
      <c r="O195" s="298"/>
      <c r="P195" s="309"/>
      <c r="Q195" s="298">
        <f>2.8+0.3*4</f>
        <v>4</v>
      </c>
      <c r="R195" s="309"/>
      <c r="S195" s="280">
        <f>6+0.3*3</f>
        <v>6.9</v>
      </c>
      <c r="T195" s="119"/>
      <c r="U195" s="264"/>
      <c r="V195" s="264"/>
    </row>
    <row r="196" spans="1:22" ht="12.75" hidden="1" customHeight="1" outlineLevel="1" thickTop="1" thickBot="1" x14ac:dyDescent="0.25">
      <c r="A196" s="566"/>
      <c r="B196" s="656"/>
      <c r="C196" s="299" t="s">
        <v>472</v>
      </c>
      <c r="D196" s="362"/>
      <c r="E196" s="237"/>
      <c r="F196" s="362"/>
      <c r="G196" s="237"/>
      <c r="H196" s="362"/>
      <c r="I196" s="237"/>
      <c r="J196" s="301"/>
      <c r="K196" s="191"/>
      <c r="L196" s="301"/>
      <c r="M196" s="191"/>
      <c r="N196" s="267"/>
      <c r="O196" s="292"/>
      <c r="P196" s="307"/>
      <c r="Q196" s="302"/>
      <c r="R196" s="307"/>
      <c r="S196" s="302"/>
      <c r="T196" s="159"/>
      <c r="U196" s="264"/>
      <c r="V196" s="264"/>
    </row>
    <row r="197" spans="1:22" ht="12.75" hidden="1" customHeight="1" outlineLevel="1" thickTop="1" thickBot="1" x14ac:dyDescent="0.25">
      <c r="A197" s="566"/>
      <c r="B197" s="654" t="s">
        <v>418</v>
      </c>
      <c r="C197" s="283" t="s">
        <v>57</v>
      </c>
      <c r="D197" s="88"/>
      <c r="E197" s="175"/>
      <c r="F197" s="88"/>
      <c r="G197" s="175"/>
      <c r="H197" s="88"/>
      <c r="I197" s="175"/>
      <c r="J197" s="126"/>
      <c r="K197" s="189"/>
      <c r="L197" s="126"/>
      <c r="M197" s="189"/>
      <c r="N197" s="308"/>
      <c r="O197" s="125"/>
      <c r="P197" s="308"/>
      <c r="Q197" s="298"/>
      <c r="R197" s="308"/>
      <c r="S197" s="280"/>
      <c r="T197" s="119"/>
      <c r="U197" s="264"/>
      <c r="V197" s="264"/>
    </row>
    <row r="198" spans="1:22" ht="12.75" hidden="1" customHeight="1" outlineLevel="1" thickTop="1" thickBot="1" x14ac:dyDescent="0.25">
      <c r="A198" s="566"/>
      <c r="B198" s="656"/>
      <c r="C198" s="299" t="s">
        <v>472</v>
      </c>
      <c r="D198" s="362"/>
      <c r="E198" s="237"/>
      <c r="F198" s="362"/>
      <c r="G198" s="237"/>
      <c r="H198" s="362"/>
      <c r="I198" s="237"/>
      <c r="J198" s="272"/>
      <c r="K198" s="191"/>
      <c r="L198" s="272"/>
      <c r="M198" s="191"/>
      <c r="N198" s="267">
        <v>0</v>
      </c>
      <c r="O198" s="292">
        <f>N198*1.9</f>
        <v>0</v>
      </c>
      <c r="P198" s="267">
        <v>5</v>
      </c>
      <c r="Q198" s="292">
        <f>P198*1.9</f>
        <v>9.5</v>
      </c>
      <c r="R198" s="267"/>
      <c r="S198" s="271"/>
      <c r="T198" s="159"/>
      <c r="U198" s="264"/>
      <c r="V198" s="264"/>
    </row>
    <row r="199" spans="1:22" ht="12.75" hidden="1" customHeight="1" outlineLevel="1" thickTop="1" thickBot="1" x14ac:dyDescent="0.25">
      <c r="A199" s="566"/>
      <c r="B199" s="273"/>
      <c r="C199" s="286" t="s">
        <v>78</v>
      </c>
      <c r="D199" s="217"/>
      <c r="E199" s="176"/>
      <c r="F199" s="217"/>
      <c r="G199" s="176"/>
      <c r="H199" s="217"/>
      <c r="I199" s="176"/>
      <c r="J199" s="63"/>
      <c r="K199" s="190"/>
      <c r="L199" s="63"/>
      <c r="M199" s="190"/>
      <c r="N199" s="290"/>
      <c r="O199" s="296" t="s">
        <v>5</v>
      </c>
      <c r="P199" s="290"/>
      <c r="Q199" s="296">
        <f>1*$M$6</f>
        <v>0.5</v>
      </c>
      <c r="R199" s="290"/>
      <c r="S199" s="296" t="s">
        <v>5</v>
      </c>
      <c r="T199" s="97"/>
      <c r="U199" s="264"/>
      <c r="V199" s="264"/>
    </row>
    <row r="200" spans="1:22" ht="12.75" hidden="1" customHeight="1" outlineLevel="1" thickTop="1" thickBot="1" x14ac:dyDescent="0.25">
      <c r="A200" s="566"/>
      <c r="B200" s="273"/>
      <c r="C200" s="266" t="s">
        <v>281</v>
      </c>
      <c r="D200" s="217"/>
      <c r="E200" s="176"/>
      <c r="F200" s="67"/>
      <c r="G200" s="236"/>
      <c r="H200" s="67"/>
      <c r="I200" s="236"/>
      <c r="J200" s="120"/>
      <c r="K200" s="192"/>
      <c r="L200" s="120"/>
      <c r="M200" s="192"/>
      <c r="N200" s="291"/>
      <c r="O200" s="297">
        <f>N198*$N$6</f>
        <v>0</v>
      </c>
      <c r="P200" s="291"/>
      <c r="Q200" s="297">
        <f>(6+5+2+3+2)*$P$6</f>
        <v>2.6999999999999997</v>
      </c>
      <c r="R200" s="291"/>
      <c r="S200" s="297">
        <f>3*$R$6</f>
        <v>0.44999999999999996</v>
      </c>
      <c r="T200" s="106"/>
      <c r="U200" s="264"/>
      <c r="V200" s="264"/>
    </row>
    <row r="201" spans="1:22" ht="12.75" hidden="1" customHeight="1" outlineLevel="1" thickTop="1" thickBot="1" x14ac:dyDescent="0.25">
      <c r="A201" s="566"/>
      <c r="B201" s="273"/>
      <c r="C201" s="266" t="s">
        <v>419</v>
      </c>
      <c r="D201" s="217"/>
      <c r="E201" s="176"/>
      <c r="F201" s="67"/>
      <c r="G201" s="236"/>
      <c r="H201" s="67"/>
      <c r="I201" s="236"/>
      <c r="J201" s="120"/>
      <c r="K201" s="192"/>
      <c r="L201" s="120"/>
      <c r="M201" s="192"/>
      <c r="N201" s="291"/>
      <c r="O201" s="297" t="s">
        <v>5</v>
      </c>
      <c r="P201" s="291"/>
      <c r="Q201" s="297">
        <f>4*$Q$6</f>
        <v>1</v>
      </c>
      <c r="R201" s="291"/>
      <c r="S201" s="297">
        <f>3*$S$6</f>
        <v>0.75</v>
      </c>
      <c r="T201" s="106"/>
      <c r="U201" s="264"/>
      <c r="V201" s="264"/>
    </row>
    <row r="202" spans="1:22" ht="12.75" hidden="1" customHeight="1" outlineLevel="1" thickTop="1" thickBot="1" x14ac:dyDescent="0.25">
      <c r="A202" s="566"/>
      <c r="B202" s="285"/>
      <c r="C202" s="303" t="s">
        <v>420</v>
      </c>
      <c r="D202" s="311"/>
      <c r="E202" s="312"/>
      <c r="F202" s="311"/>
      <c r="G202" s="312"/>
      <c r="H202" s="311"/>
      <c r="I202" s="312"/>
      <c r="J202" s="282"/>
      <c r="K202" s="313"/>
      <c r="L202" s="282"/>
      <c r="M202" s="313"/>
      <c r="N202" s="293"/>
      <c r="O202" s="304">
        <f>N198*$O$6</f>
        <v>0</v>
      </c>
      <c r="P202" s="293"/>
      <c r="Q202" s="304">
        <f>P198*$P$6</f>
        <v>0.75</v>
      </c>
      <c r="R202" s="293"/>
      <c r="S202" s="304" t="s">
        <v>5</v>
      </c>
      <c r="T202" s="275"/>
      <c r="U202" s="264"/>
      <c r="V202" s="264"/>
    </row>
    <row r="203" spans="1:22" ht="12.75" hidden="1" customHeight="1" outlineLevel="1" thickTop="1" thickBot="1" x14ac:dyDescent="0.25">
      <c r="A203" s="565" t="s">
        <v>82</v>
      </c>
      <c r="B203" s="679" t="s">
        <v>416</v>
      </c>
      <c r="C203" s="284" t="s">
        <v>57</v>
      </c>
      <c r="D203" s="102"/>
      <c r="E203" s="278"/>
      <c r="F203" s="102"/>
      <c r="G203" s="278"/>
      <c r="H203" s="102"/>
      <c r="I203" s="278"/>
      <c r="J203" s="137"/>
      <c r="K203" s="279"/>
      <c r="L203" s="137"/>
      <c r="M203" s="279"/>
      <c r="N203" s="294"/>
      <c r="O203" s="280"/>
      <c r="P203" s="294"/>
      <c r="Q203" s="280">
        <v>12.6</v>
      </c>
      <c r="R203" s="294"/>
      <c r="S203" s="280"/>
      <c r="T203" s="104"/>
      <c r="U203" s="264"/>
      <c r="V203" s="264"/>
    </row>
    <row r="204" spans="1:22" ht="12.75" hidden="1" customHeight="1" outlineLevel="1" thickTop="1" thickBot="1" x14ac:dyDescent="0.25">
      <c r="A204" s="566"/>
      <c r="B204" s="656"/>
      <c r="C204" s="299" t="s">
        <v>472</v>
      </c>
      <c r="D204" s="362"/>
      <c r="E204" s="237"/>
      <c r="F204" s="362"/>
      <c r="G204" s="237"/>
      <c r="H204" s="362"/>
      <c r="I204" s="237"/>
      <c r="J204" s="301"/>
      <c r="K204" s="191"/>
      <c r="L204" s="301"/>
      <c r="M204" s="191"/>
      <c r="N204" s="267"/>
      <c r="O204" s="292"/>
      <c r="P204" s="307"/>
      <c r="Q204" s="302"/>
      <c r="R204" s="307"/>
      <c r="S204" s="302"/>
      <c r="T204" s="159">
        <v>6</v>
      </c>
      <c r="U204" s="264"/>
      <c r="V204" s="264"/>
    </row>
    <row r="205" spans="1:22" ht="12.75" hidden="1" customHeight="1" outlineLevel="1" thickTop="1" thickBot="1" x14ac:dyDescent="0.25">
      <c r="A205" s="566"/>
      <c r="B205" s="654" t="s">
        <v>417</v>
      </c>
      <c r="C205" s="283" t="s">
        <v>57</v>
      </c>
      <c r="D205" s="88"/>
      <c r="E205" s="175"/>
      <c r="F205" s="88"/>
      <c r="G205" s="175"/>
      <c r="H205" s="88"/>
      <c r="I205" s="175"/>
      <c r="J205" s="118"/>
      <c r="K205" s="189"/>
      <c r="L205" s="118"/>
      <c r="M205" s="189"/>
      <c r="N205" s="309"/>
      <c r="O205" s="298"/>
      <c r="P205" s="309"/>
      <c r="Q205" s="298">
        <f>3+0.3*4</f>
        <v>4.2</v>
      </c>
      <c r="R205" s="309"/>
      <c r="S205" s="280">
        <f>6.4+0.3*3</f>
        <v>7.3000000000000007</v>
      </c>
      <c r="T205" s="119"/>
      <c r="U205" s="264"/>
      <c r="V205" s="264"/>
    </row>
    <row r="206" spans="1:22" ht="12.75" hidden="1" customHeight="1" outlineLevel="1" thickTop="1" thickBot="1" x14ac:dyDescent="0.25">
      <c r="A206" s="566"/>
      <c r="B206" s="656"/>
      <c r="C206" s="299" t="s">
        <v>472</v>
      </c>
      <c r="D206" s="362"/>
      <c r="E206" s="237"/>
      <c r="F206" s="362"/>
      <c r="G206" s="237"/>
      <c r="H206" s="362"/>
      <c r="I206" s="237"/>
      <c r="J206" s="301"/>
      <c r="K206" s="191"/>
      <c r="L206" s="301"/>
      <c r="M206" s="191"/>
      <c r="N206" s="267"/>
      <c r="O206" s="292"/>
      <c r="P206" s="307"/>
      <c r="Q206" s="302"/>
      <c r="R206" s="307"/>
      <c r="S206" s="302"/>
      <c r="T206" s="159"/>
      <c r="U206" s="264"/>
      <c r="V206" s="264"/>
    </row>
    <row r="207" spans="1:22" ht="12.75" hidden="1" customHeight="1" outlineLevel="1" thickTop="1" thickBot="1" x14ac:dyDescent="0.25">
      <c r="A207" s="566"/>
      <c r="B207" s="654" t="s">
        <v>418</v>
      </c>
      <c r="C207" s="283" t="s">
        <v>57</v>
      </c>
      <c r="D207" s="88"/>
      <c r="E207" s="175"/>
      <c r="F207" s="88"/>
      <c r="G207" s="175"/>
      <c r="H207" s="88"/>
      <c r="I207" s="175"/>
      <c r="J207" s="126"/>
      <c r="K207" s="189"/>
      <c r="L207" s="126"/>
      <c r="M207" s="189"/>
      <c r="N207" s="308"/>
      <c r="O207" s="125"/>
      <c r="P207" s="308"/>
      <c r="Q207" s="298"/>
      <c r="R207" s="308"/>
      <c r="S207" s="280"/>
      <c r="T207" s="119"/>
      <c r="U207" s="264"/>
      <c r="V207" s="264"/>
    </row>
    <row r="208" spans="1:22" ht="12.75" hidden="1" customHeight="1" outlineLevel="1" thickTop="1" thickBot="1" x14ac:dyDescent="0.25">
      <c r="A208" s="566"/>
      <c r="B208" s="656"/>
      <c r="C208" s="299" t="s">
        <v>472</v>
      </c>
      <c r="D208" s="362"/>
      <c r="E208" s="237"/>
      <c r="F208" s="362"/>
      <c r="G208" s="237"/>
      <c r="H208" s="362"/>
      <c r="I208" s="237"/>
      <c r="J208" s="272"/>
      <c r="K208" s="191"/>
      <c r="L208" s="272"/>
      <c r="M208" s="191"/>
      <c r="N208" s="267">
        <v>2</v>
      </c>
      <c r="O208" s="292">
        <f>N208*1.9</f>
        <v>3.8</v>
      </c>
      <c r="P208" s="267">
        <v>5</v>
      </c>
      <c r="Q208" s="292">
        <f>P208*1.9</f>
        <v>9.5</v>
      </c>
      <c r="R208" s="267"/>
      <c r="S208" s="271"/>
      <c r="T208" s="159"/>
      <c r="U208" s="264"/>
      <c r="V208" s="264"/>
    </row>
    <row r="209" spans="1:22" ht="12.75" hidden="1" customHeight="1" outlineLevel="1" thickTop="1" thickBot="1" x14ac:dyDescent="0.25">
      <c r="A209" s="566"/>
      <c r="B209" s="273"/>
      <c r="C209" s="286" t="s">
        <v>78</v>
      </c>
      <c r="D209" s="217"/>
      <c r="E209" s="176"/>
      <c r="F209" s="217"/>
      <c r="G209" s="176"/>
      <c r="H209" s="217"/>
      <c r="I209" s="176"/>
      <c r="J209" s="63"/>
      <c r="K209" s="190"/>
      <c r="L209" s="63"/>
      <c r="M209" s="190"/>
      <c r="N209" s="290"/>
      <c r="O209" s="296" t="s">
        <v>5</v>
      </c>
      <c r="P209" s="290"/>
      <c r="Q209" s="296">
        <f>1*$M$6</f>
        <v>0.5</v>
      </c>
      <c r="R209" s="290"/>
      <c r="S209" s="296" t="s">
        <v>5</v>
      </c>
      <c r="T209" s="97"/>
      <c r="U209" s="264"/>
      <c r="V209" s="264"/>
    </row>
    <row r="210" spans="1:22" ht="12.75" hidden="1" customHeight="1" outlineLevel="1" thickTop="1" thickBot="1" x14ac:dyDescent="0.25">
      <c r="A210" s="566"/>
      <c r="B210" s="273"/>
      <c r="C210" s="266" t="s">
        <v>281</v>
      </c>
      <c r="D210" s="217"/>
      <c r="E210" s="176"/>
      <c r="F210" s="67"/>
      <c r="G210" s="236"/>
      <c r="H210" s="67"/>
      <c r="I210" s="236"/>
      <c r="J210" s="120"/>
      <c r="K210" s="192"/>
      <c r="L210" s="120"/>
      <c r="M210" s="192"/>
      <c r="N210" s="291"/>
      <c r="O210" s="297">
        <f>N208*$N$6</f>
        <v>0.3</v>
      </c>
      <c r="P210" s="291"/>
      <c r="Q210" s="297">
        <f>(4+5+3+3+2+2)*$P$6</f>
        <v>2.85</v>
      </c>
      <c r="R210" s="291"/>
      <c r="S210" s="297">
        <f>3*$R$6</f>
        <v>0.44999999999999996</v>
      </c>
      <c r="T210" s="106"/>
      <c r="U210" s="264"/>
      <c r="V210" s="264"/>
    </row>
    <row r="211" spans="1:22" ht="12.75" hidden="1" customHeight="1" outlineLevel="1" thickTop="1" thickBot="1" x14ac:dyDescent="0.25">
      <c r="A211" s="566"/>
      <c r="B211" s="273"/>
      <c r="C211" s="266" t="s">
        <v>419</v>
      </c>
      <c r="D211" s="217"/>
      <c r="E211" s="176"/>
      <c r="F211" s="67"/>
      <c r="G211" s="236"/>
      <c r="H211" s="67"/>
      <c r="I211" s="236"/>
      <c r="J211" s="120"/>
      <c r="K211" s="192"/>
      <c r="L211" s="120"/>
      <c r="M211" s="192"/>
      <c r="N211" s="291"/>
      <c r="O211" s="297" t="s">
        <v>5</v>
      </c>
      <c r="P211" s="291"/>
      <c r="Q211" s="297">
        <f>4*$Q$6</f>
        <v>1</v>
      </c>
      <c r="R211" s="291"/>
      <c r="S211" s="297">
        <f>3*$S$6</f>
        <v>0.75</v>
      </c>
      <c r="T211" s="106"/>
      <c r="U211" s="264"/>
      <c r="V211" s="264"/>
    </row>
    <row r="212" spans="1:22" ht="12.75" hidden="1" customHeight="1" outlineLevel="1" thickTop="1" thickBot="1" x14ac:dyDescent="0.25">
      <c r="A212" s="566"/>
      <c r="B212" s="285"/>
      <c r="C212" s="303" t="s">
        <v>420</v>
      </c>
      <c r="D212" s="311"/>
      <c r="E212" s="312"/>
      <c r="F212" s="311"/>
      <c r="G212" s="312"/>
      <c r="H212" s="311"/>
      <c r="I212" s="312"/>
      <c r="J212" s="282"/>
      <c r="K212" s="313"/>
      <c r="L212" s="282"/>
      <c r="M212" s="313"/>
      <c r="N212" s="293"/>
      <c r="O212" s="304">
        <f>N208*$O$6</f>
        <v>0.3</v>
      </c>
      <c r="P212" s="293"/>
      <c r="Q212" s="304">
        <f>P208*$P$6</f>
        <v>0.75</v>
      </c>
      <c r="R212" s="293"/>
      <c r="S212" s="304" t="s">
        <v>5</v>
      </c>
      <c r="T212" s="275"/>
      <c r="U212" s="264"/>
      <c r="V212" s="264"/>
    </row>
    <row r="213" spans="1:22" ht="12.75" hidden="1" customHeight="1" outlineLevel="1" thickTop="1" thickBot="1" x14ac:dyDescent="0.25">
      <c r="A213" s="565" t="s">
        <v>83</v>
      </c>
      <c r="B213" s="679" t="s">
        <v>416</v>
      </c>
      <c r="C213" s="284" t="s">
        <v>57</v>
      </c>
      <c r="D213" s="102"/>
      <c r="E213" s="278"/>
      <c r="F213" s="102"/>
      <c r="G213" s="278"/>
      <c r="H213" s="102"/>
      <c r="I213" s="278"/>
      <c r="J213" s="137"/>
      <c r="K213" s="279"/>
      <c r="L213" s="137"/>
      <c r="M213" s="279"/>
      <c r="N213" s="294"/>
      <c r="O213" s="280"/>
      <c r="P213" s="294"/>
      <c r="Q213" s="280">
        <v>7.7</v>
      </c>
      <c r="R213" s="294"/>
      <c r="S213" s="280"/>
      <c r="T213" s="104"/>
      <c r="U213" s="264"/>
      <c r="V213" s="264"/>
    </row>
    <row r="214" spans="1:22" ht="12.75" hidden="1" customHeight="1" outlineLevel="1" thickTop="1" thickBot="1" x14ac:dyDescent="0.25">
      <c r="A214" s="566"/>
      <c r="B214" s="656"/>
      <c r="C214" s="299" t="s">
        <v>472</v>
      </c>
      <c r="D214" s="362"/>
      <c r="E214" s="237"/>
      <c r="F214" s="362"/>
      <c r="G214" s="237"/>
      <c r="H214" s="362"/>
      <c r="I214" s="237"/>
      <c r="J214" s="301"/>
      <c r="K214" s="191"/>
      <c r="L214" s="301"/>
      <c r="M214" s="191"/>
      <c r="N214" s="267"/>
      <c r="O214" s="292"/>
      <c r="P214" s="307"/>
      <c r="Q214" s="302"/>
      <c r="R214" s="307"/>
      <c r="S214" s="302"/>
      <c r="T214" s="159">
        <v>4</v>
      </c>
      <c r="U214" s="264"/>
      <c r="V214" s="264"/>
    </row>
    <row r="215" spans="1:22" ht="12.75" hidden="1" customHeight="1" outlineLevel="1" thickTop="1" thickBot="1" x14ac:dyDescent="0.25">
      <c r="A215" s="566"/>
      <c r="B215" s="654" t="s">
        <v>417</v>
      </c>
      <c r="C215" s="283" t="s">
        <v>57</v>
      </c>
      <c r="D215" s="88"/>
      <c r="E215" s="175"/>
      <c r="F215" s="88"/>
      <c r="G215" s="175"/>
      <c r="H215" s="88"/>
      <c r="I215" s="175"/>
      <c r="J215" s="118"/>
      <c r="K215" s="189"/>
      <c r="L215" s="118"/>
      <c r="M215" s="189"/>
      <c r="N215" s="309"/>
      <c r="O215" s="298"/>
      <c r="P215" s="309"/>
      <c r="Q215" s="298">
        <f>1.8+0.3*2</f>
        <v>2.4</v>
      </c>
      <c r="R215" s="309"/>
      <c r="S215" s="280">
        <f>3.9+0.3*2</f>
        <v>4.5</v>
      </c>
      <c r="T215" s="119"/>
      <c r="U215" s="264"/>
      <c r="V215" s="264"/>
    </row>
    <row r="216" spans="1:22" ht="12.75" hidden="1" customHeight="1" outlineLevel="1" thickTop="1" thickBot="1" x14ac:dyDescent="0.25">
      <c r="A216" s="566"/>
      <c r="B216" s="656"/>
      <c r="C216" s="299" t="s">
        <v>472</v>
      </c>
      <c r="D216" s="362"/>
      <c r="E216" s="237"/>
      <c r="F216" s="362"/>
      <c r="G216" s="237"/>
      <c r="H216" s="362"/>
      <c r="I216" s="237"/>
      <c r="J216" s="301"/>
      <c r="K216" s="191"/>
      <c r="L216" s="301"/>
      <c r="M216" s="191"/>
      <c r="N216" s="267"/>
      <c r="O216" s="292"/>
      <c r="P216" s="307"/>
      <c r="Q216" s="302"/>
      <c r="R216" s="307"/>
      <c r="S216" s="302"/>
      <c r="T216" s="159"/>
      <c r="U216" s="264"/>
      <c r="V216" s="264"/>
    </row>
    <row r="217" spans="1:22" ht="12.75" hidden="1" customHeight="1" outlineLevel="1" thickTop="1" thickBot="1" x14ac:dyDescent="0.25">
      <c r="A217" s="566"/>
      <c r="B217" s="654" t="s">
        <v>418</v>
      </c>
      <c r="C217" s="283" t="s">
        <v>57</v>
      </c>
      <c r="D217" s="88"/>
      <c r="E217" s="175"/>
      <c r="F217" s="88"/>
      <c r="G217" s="175"/>
      <c r="H217" s="88"/>
      <c r="I217" s="175"/>
      <c r="J217" s="126"/>
      <c r="K217" s="189"/>
      <c r="L217" s="126"/>
      <c r="M217" s="189"/>
      <c r="N217" s="308"/>
      <c r="O217" s="125"/>
      <c r="P217" s="308"/>
      <c r="Q217" s="298"/>
      <c r="R217" s="308"/>
      <c r="S217" s="280"/>
      <c r="T217" s="119"/>
      <c r="U217" s="264"/>
      <c r="V217" s="264"/>
    </row>
    <row r="218" spans="1:22" ht="12.75" hidden="1" customHeight="1" outlineLevel="1" thickTop="1" thickBot="1" x14ac:dyDescent="0.25">
      <c r="A218" s="566"/>
      <c r="B218" s="656"/>
      <c r="C218" s="299" t="s">
        <v>472</v>
      </c>
      <c r="D218" s="362"/>
      <c r="E218" s="237"/>
      <c r="F218" s="362"/>
      <c r="G218" s="237"/>
      <c r="H218" s="362"/>
      <c r="I218" s="237"/>
      <c r="J218" s="272"/>
      <c r="K218" s="191"/>
      <c r="L218" s="272"/>
      <c r="M218" s="191"/>
      <c r="N218" s="267">
        <v>2</v>
      </c>
      <c r="O218" s="292">
        <f>N218*1.9</f>
        <v>3.8</v>
      </c>
      <c r="P218" s="267">
        <v>2</v>
      </c>
      <c r="Q218" s="292">
        <f>P218*1.9</f>
        <v>3.8</v>
      </c>
      <c r="R218" s="267"/>
      <c r="S218" s="271"/>
      <c r="T218" s="159"/>
      <c r="U218" s="264"/>
      <c r="V218" s="264"/>
    </row>
    <row r="219" spans="1:22" ht="12.75" hidden="1" customHeight="1" outlineLevel="1" thickTop="1" thickBot="1" x14ac:dyDescent="0.25">
      <c r="A219" s="566"/>
      <c r="B219" s="273"/>
      <c r="C219" s="286" t="s">
        <v>78</v>
      </c>
      <c r="D219" s="217"/>
      <c r="E219" s="176"/>
      <c r="F219" s="217"/>
      <c r="G219" s="176"/>
      <c r="H219" s="217"/>
      <c r="I219" s="176"/>
      <c r="J219" s="63"/>
      <c r="K219" s="190"/>
      <c r="L219" s="63"/>
      <c r="M219" s="190"/>
      <c r="N219" s="290"/>
      <c r="O219" s="296" t="s">
        <v>5</v>
      </c>
      <c r="P219" s="290"/>
      <c r="Q219" s="296">
        <f>1*$M$6</f>
        <v>0.5</v>
      </c>
      <c r="R219" s="290"/>
      <c r="S219" s="296" t="s">
        <v>5</v>
      </c>
      <c r="T219" s="97"/>
      <c r="U219" s="264"/>
      <c r="V219" s="264"/>
    </row>
    <row r="220" spans="1:22" ht="12.75" hidden="1" customHeight="1" outlineLevel="1" thickTop="1" thickBot="1" x14ac:dyDescent="0.25">
      <c r="A220" s="566"/>
      <c r="B220" s="273"/>
      <c r="C220" s="266" t="s">
        <v>281</v>
      </c>
      <c r="D220" s="217"/>
      <c r="E220" s="176"/>
      <c r="F220" s="67"/>
      <c r="G220" s="236"/>
      <c r="H220" s="67"/>
      <c r="I220" s="236"/>
      <c r="J220" s="120"/>
      <c r="K220" s="192"/>
      <c r="L220" s="120"/>
      <c r="M220" s="192"/>
      <c r="N220" s="291"/>
      <c r="O220" s="297">
        <f>N218*$N$6</f>
        <v>0.3</v>
      </c>
      <c r="P220" s="291"/>
      <c r="Q220" s="297">
        <f>(4+3+2+2)*$P$6</f>
        <v>1.65</v>
      </c>
      <c r="R220" s="291"/>
      <c r="S220" s="297">
        <f>2*$R$6</f>
        <v>0.3</v>
      </c>
      <c r="T220" s="106"/>
      <c r="U220" s="264"/>
      <c r="V220" s="264"/>
    </row>
    <row r="221" spans="1:22" ht="12.75" hidden="1" customHeight="1" outlineLevel="1" thickTop="1" thickBot="1" x14ac:dyDescent="0.25">
      <c r="A221" s="566"/>
      <c r="B221" s="273"/>
      <c r="C221" s="266" t="s">
        <v>419</v>
      </c>
      <c r="D221" s="217"/>
      <c r="E221" s="176"/>
      <c r="F221" s="67"/>
      <c r="G221" s="236"/>
      <c r="H221" s="67"/>
      <c r="I221" s="236"/>
      <c r="J221" s="120"/>
      <c r="K221" s="192"/>
      <c r="L221" s="120"/>
      <c r="M221" s="192"/>
      <c r="N221" s="291"/>
      <c r="O221" s="297" t="s">
        <v>5</v>
      </c>
      <c r="P221" s="291"/>
      <c r="Q221" s="297">
        <f>2*$Q$6</f>
        <v>0.5</v>
      </c>
      <c r="R221" s="291"/>
      <c r="S221" s="297">
        <f>2*$S$6</f>
        <v>0.5</v>
      </c>
      <c r="T221" s="106"/>
      <c r="U221" s="264"/>
      <c r="V221" s="264"/>
    </row>
    <row r="222" spans="1:22" ht="12.75" hidden="1" customHeight="1" outlineLevel="1" thickTop="1" thickBot="1" x14ac:dyDescent="0.25">
      <c r="A222" s="566"/>
      <c r="B222" s="285"/>
      <c r="C222" s="303" t="s">
        <v>420</v>
      </c>
      <c r="D222" s="311"/>
      <c r="E222" s="312"/>
      <c r="F222" s="311"/>
      <c r="G222" s="312"/>
      <c r="H222" s="311"/>
      <c r="I222" s="312"/>
      <c r="J222" s="282"/>
      <c r="K222" s="313"/>
      <c r="L222" s="282"/>
      <c r="M222" s="313"/>
      <c r="N222" s="293"/>
      <c r="O222" s="304">
        <f>N218*$O$6</f>
        <v>0.3</v>
      </c>
      <c r="P222" s="293"/>
      <c r="Q222" s="304">
        <f>P218*$P$6</f>
        <v>0.3</v>
      </c>
      <c r="R222" s="293"/>
      <c r="S222" s="304" t="s">
        <v>5</v>
      </c>
      <c r="T222" s="275"/>
      <c r="U222" s="264"/>
      <c r="V222" s="264"/>
    </row>
    <row r="223" spans="1:22" ht="12.75" hidden="1" customHeight="1" outlineLevel="1" thickTop="1" thickBot="1" x14ac:dyDescent="0.25">
      <c r="A223" s="565" t="s">
        <v>84</v>
      </c>
      <c r="B223" s="679" t="s">
        <v>416</v>
      </c>
      <c r="C223" s="284" t="s">
        <v>57</v>
      </c>
      <c r="D223" s="102"/>
      <c r="E223" s="278"/>
      <c r="F223" s="102"/>
      <c r="G223" s="278"/>
      <c r="H223" s="102"/>
      <c r="I223" s="278"/>
      <c r="J223" s="137"/>
      <c r="K223" s="279"/>
      <c r="L223" s="137"/>
      <c r="M223" s="279"/>
      <c r="N223" s="294"/>
      <c r="O223" s="280"/>
      <c r="P223" s="294"/>
      <c r="Q223" s="280">
        <v>19.2</v>
      </c>
      <c r="R223" s="294"/>
      <c r="S223" s="280"/>
      <c r="T223" s="104"/>
      <c r="U223" s="264"/>
      <c r="V223" s="264"/>
    </row>
    <row r="224" spans="1:22" ht="12.75" hidden="1" customHeight="1" outlineLevel="1" thickTop="1" thickBot="1" x14ac:dyDescent="0.25">
      <c r="A224" s="566"/>
      <c r="B224" s="656"/>
      <c r="C224" s="299" t="s">
        <v>472</v>
      </c>
      <c r="D224" s="362"/>
      <c r="E224" s="237"/>
      <c r="F224" s="362"/>
      <c r="G224" s="237"/>
      <c r="H224" s="362"/>
      <c r="I224" s="237"/>
      <c r="J224" s="301"/>
      <c r="K224" s="191"/>
      <c r="L224" s="301"/>
      <c r="M224" s="191"/>
      <c r="N224" s="267"/>
      <c r="O224" s="292"/>
      <c r="P224" s="307"/>
      <c r="Q224" s="302"/>
      <c r="R224" s="307"/>
      <c r="S224" s="302"/>
      <c r="T224" s="159">
        <v>7</v>
      </c>
      <c r="U224" s="264"/>
      <c r="V224" s="264"/>
    </row>
    <row r="225" spans="1:22" ht="12.75" hidden="1" customHeight="1" outlineLevel="1" thickTop="1" thickBot="1" x14ac:dyDescent="0.25">
      <c r="A225" s="566"/>
      <c r="B225" s="654" t="s">
        <v>417</v>
      </c>
      <c r="C225" s="283" t="s">
        <v>57</v>
      </c>
      <c r="D225" s="88"/>
      <c r="E225" s="175"/>
      <c r="F225" s="88"/>
      <c r="G225" s="175"/>
      <c r="H225" s="88"/>
      <c r="I225" s="175"/>
      <c r="J225" s="118"/>
      <c r="K225" s="189"/>
      <c r="L225" s="118"/>
      <c r="M225" s="189"/>
      <c r="N225" s="309"/>
      <c r="O225" s="298"/>
      <c r="P225" s="309"/>
      <c r="Q225" s="298">
        <f>4.1+0.3*5</f>
        <v>5.6</v>
      </c>
      <c r="R225" s="309"/>
      <c r="S225" s="280">
        <f>7.6+0.3*4</f>
        <v>8.7999999999999989</v>
      </c>
      <c r="T225" s="119"/>
      <c r="U225" s="264"/>
      <c r="V225" s="264"/>
    </row>
    <row r="226" spans="1:22" ht="12.75" hidden="1" customHeight="1" outlineLevel="1" thickTop="1" thickBot="1" x14ac:dyDescent="0.25">
      <c r="A226" s="566"/>
      <c r="B226" s="656"/>
      <c r="C226" s="299" t="s">
        <v>472</v>
      </c>
      <c r="D226" s="362"/>
      <c r="E226" s="237"/>
      <c r="F226" s="362"/>
      <c r="G226" s="237"/>
      <c r="H226" s="362"/>
      <c r="I226" s="237"/>
      <c r="J226" s="301"/>
      <c r="K226" s="191"/>
      <c r="L226" s="301"/>
      <c r="M226" s="191"/>
      <c r="N226" s="267"/>
      <c r="O226" s="292"/>
      <c r="P226" s="307"/>
      <c r="Q226" s="302"/>
      <c r="R226" s="307"/>
      <c r="S226" s="302"/>
      <c r="T226" s="159"/>
      <c r="U226" s="264"/>
      <c r="V226" s="264"/>
    </row>
    <row r="227" spans="1:22" ht="12.75" hidden="1" customHeight="1" outlineLevel="1" thickTop="1" thickBot="1" x14ac:dyDescent="0.25">
      <c r="A227" s="566"/>
      <c r="B227" s="654" t="s">
        <v>418</v>
      </c>
      <c r="C227" s="283" t="s">
        <v>57</v>
      </c>
      <c r="D227" s="88"/>
      <c r="E227" s="175"/>
      <c r="F227" s="88"/>
      <c r="G227" s="175"/>
      <c r="H227" s="88"/>
      <c r="I227" s="175"/>
      <c r="J227" s="126"/>
      <c r="K227" s="189"/>
      <c r="L227" s="126"/>
      <c r="M227" s="189"/>
      <c r="N227" s="308"/>
      <c r="O227" s="125"/>
      <c r="P227" s="308"/>
      <c r="Q227" s="298"/>
      <c r="R227" s="308"/>
      <c r="S227" s="280"/>
      <c r="T227" s="119"/>
      <c r="U227" s="264"/>
      <c r="V227" s="264"/>
    </row>
    <row r="228" spans="1:22" ht="12.75" hidden="1" customHeight="1" outlineLevel="1" thickTop="1" thickBot="1" x14ac:dyDescent="0.25">
      <c r="A228" s="566"/>
      <c r="B228" s="656"/>
      <c r="C228" s="299" t="s">
        <v>472</v>
      </c>
      <c r="D228" s="362"/>
      <c r="E228" s="237"/>
      <c r="F228" s="362"/>
      <c r="G228" s="237"/>
      <c r="H228" s="362"/>
      <c r="I228" s="237"/>
      <c r="J228" s="272"/>
      <c r="K228" s="191"/>
      <c r="L228" s="272"/>
      <c r="M228" s="191"/>
      <c r="N228" s="267">
        <v>1</v>
      </c>
      <c r="O228" s="292">
        <f>N228*1.9</f>
        <v>1.9</v>
      </c>
      <c r="P228" s="267">
        <v>6</v>
      </c>
      <c r="Q228" s="292">
        <f>P228*1.9</f>
        <v>11.399999999999999</v>
      </c>
      <c r="R228" s="267"/>
      <c r="S228" s="271"/>
      <c r="T228" s="159"/>
      <c r="U228" s="264"/>
      <c r="V228" s="264"/>
    </row>
    <row r="229" spans="1:22" ht="12.75" hidden="1" customHeight="1" outlineLevel="1" thickTop="1" thickBot="1" x14ac:dyDescent="0.25">
      <c r="A229" s="566"/>
      <c r="B229" s="273"/>
      <c r="C229" s="286" t="s">
        <v>78</v>
      </c>
      <c r="D229" s="217"/>
      <c r="E229" s="176"/>
      <c r="F229" s="217"/>
      <c r="G229" s="176"/>
      <c r="H229" s="217"/>
      <c r="I229" s="176"/>
      <c r="J229" s="63"/>
      <c r="K229" s="190"/>
      <c r="L229" s="63"/>
      <c r="M229" s="190"/>
      <c r="N229" s="290"/>
      <c r="O229" s="296" t="s">
        <v>5</v>
      </c>
      <c r="P229" s="290"/>
      <c r="Q229" s="296">
        <f>1*$M$6</f>
        <v>0.5</v>
      </c>
      <c r="R229" s="290"/>
      <c r="S229" s="296" t="s">
        <v>5</v>
      </c>
      <c r="T229" s="97"/>
      <c r="U229" s="264"/>
      <c r="V229" s="264"/>
    </row>
    <row r="230" spans="1:22" ht="12.75" hidden="1" customHeight="1" outlineLevel="1" thickTop="1" thickBot="1" x14ac:dyDescent="0.25">
      <c r="A230" s="566"/>
      <c r="B230" s="273"/>
      <c r="C230" s="266" t="s">
        <v>281</v>
      </c>
      <c r="D230" s="217"/>
      <c r="E230" s="176"/>
      <c r="F230" s="67"/>
      <c r="G230" s="236"/>
      <c r="H230" s="67"/>
      <c r="I230" s="236"/>
      <c r="J230" s="120"/>
      <c r="K230" s="192"/>
      <c r="L230" s="120"/>
      <c r="M230" s="192"/>
      <c r="N230" s="291"/>
      <c r="O230" s="297">
        <f>N228*$N$6</f>
        <v>0.15</v>
      </c>
      <c r="P230" s="291"/>
      <c r="Q230" s="297">
        <f>(6+4+2+3+2+3+2)*$P$6</f>
        <v>3.3</v>
      </c>
      <c r="R230" s="291"/>
      <c r="S230" s="297">
        <f>4*$R$6</f>
        <v>0.6</v>
      </c>
      <c r="T230" s="106"/>
      <c r="U230" s="264"/>
      <c r="V230" s="264"/>
    </row>
    <row r="231" spans="1:22" ht="12.75" hidden="1" customHeight="1" outlineLevel="1" thickTop="1" thickBot="1" x14ac:dyDescent="0.25">
      <c r="A231" s="566"/>
      <c r="B231" s="273"/>
      <c r="C231" s="266" t="s">
        <v>419</v>
      </c>
      <c r="D231" s="217"/>
      <c r="E231" s="176"/>
      <c r="F231" s="67"/>
      <c r="G231" s="236"/>
      <c r="H231" s="67"/>
      <c r="I231" s="236"/>
      <c r="J231" s="120"/>
      <c r="K231" s="192"/>
      <c r="L231" s="120"/>
      <c r="M231" s="192"/>
      <c r="N231" s="291"/>
      <c r="O231" s="297" t="s">
        <v>5</v>
      </c>
      <c r="P231" s="291"/>
      <c r="Q231" s="297">
        <f>2*$Q$6</f>
        <v>0.5</v>
      </c>
      <c r="R231" s="291"/>
      <c r="S231" s="297">
        <f>4*$S$6</f>
        <v>1</v>
      </c>
      <c r="T231" s="106"/>
      <c r="U231" s="264"/>
      <c r="V231" s="264"/>
    </row>
    <row r="232" spans="1:22" ht="12.75" hidden="1" customHeight="1" outlineLevel="1" thickTop="1" thickBot="1" x14ac:dyDescent="0.25">
      <c r="A232" s="566"/>
      <c r="B232" s="285"/>
      <c r="C232" s="303" t="s">
        <v>420</v>
      </c>
      <c r="D232" s="311"/>
      <c r="E232" s="312"/>
      <c r="F232" s="311"/>
      <c r="G232" s="312"/>
      <c r="H232" s="311"/>
      <c r="I232" s="312"/>
      <c r="J232" s="282"/>
      <c r="K232" s="313"/>
      <c r="L232" s="282"/>
      <c r="M232" s="313"/>
      <c r="N232" s="293"/>
      <c r="O232" s="304">
        <f>N228*$O$6</f>
        <v>0.15</v>
      </c>
      <c r="P232" s="293"/>
      <c r="Q232" s="304">
        <f>P228*$P$6</f>
        <v>0.89999999999999991</v>
      </c>
      <c r="R232" s="293"/>
      <c r="S232" s="304" t="s">
        <v>5</v>
      </c>
      <c r="T232" s="275"/>
      <c r="U232" s="264"/>
      <c r="V232" s="264"/>
    </row>
    <row r="233" spans="1:22" ht="24" customHeight="1" collapsed="1" thickTop="1" thickBot="1" x14ac:dyDescent="0.25">
      <c r="A233" s="571" t="s">
        <v>475</v>
      </c>
      <c r="B233" s="572"/>
      <c r="C233" s="111"/>
      <c r="D233" s="113"/>
      <c r="E233" s="318">
        <f>SUM(E143:E232)</f>
        <v>0</v>
      </c>
      <c r="F233" s="113"/>
      <c r="G233" s="318">
        <f>SUM(G143:G232)</f>
        <v>0</v>
      </c>
      <c r="H233" s="113"/>
      <c r="I233" s="318">
        <f>SUM(I143:I232)</f>
        <v>0</v>
      </c>
      <c r="J233" s="113"/>
      <c r="K233" s="318">
        <f>SUM(K143:K232)</f>
        <v>0</v>
      </c>
      <c r="L233" s="113"/>
      <c r="M233" s="318">
        <f>SUM(M143:M232)</f>
        <v>0</v>
      </c>
      <c r="N233" s="113"/>
      <c r="O233" s="318">
        <f>SUM(O143:O232)</f>
        <v>28.600000000000005</v>
      </c>
      <c r="P233" s="113"/>
      <c r="Q233" s="318">
        <f>SUM(Q143:Q232)</f>
        <v>250.6</v>
      </c>
      <c r="R233" s="113"/>
      <c r="S233" s="318">
        <f>SUM(S143:S232)</f>
        <v>62.500000000000007</v>
      </c>
      <c r="T233" s="332">
        <f>SUM(T143:T232)</f>
        <v>46</v>
      </c>
      <c r="U233" s="264"/>
      <c r="V233" s="264"/>
    </row>
    <row r="234" spans="1:22" ht="27.75" customHeight="1" thickBot="1" x14ac:dyDescent="0.25">
      <c r="A234" s="563" t="s">
        <v>307</v>
      </c>
      <c r="B234" s="564"/>
      <c r="C234" s="324"/>
      <c r="D234" s="138"/>
      <c r="E234" s="323">
        <f>E50+E142+E233</f>
        <v>1278.76</v>
      </c>
      <c r="F234" s="138"/>
      <c r="G234" s="323">
        <f>G50+G142+G233</f>
        <v>418.09000000000003</v>
      </c>
      <c r="H234" s="138"/>
      <c r="I234" s="323">
        <f>I50+I142+I233</f>
        <v>131.74</v>
      </c>
      <c r="J234" s="138"/>
      <c r="K234" s="323">
        <f>K50+K142+K233</f>
        <v>1593.72</v>
      </c>
      <c r="L234" s="138"/>
      <c r="M234" s="323">
        <f>M50+M142+M233</f>
        <v>131.94</v>
      </c>
      <c r="N234" s="138"/>
      <c r="O234" s="323">
        <f>O50+O142+O233</f>
        <v>374.40000000000009</v>
      </c>
      <c r="P234" s="138"/>
      <c r="Q234" s="323">
        <f>Q50+Q142+Q233</f>
        <v>3616.1999999999994</v>
      </c>
      <c r="R234" s="138"/>
      <c r="S234" s="323">
        <f>S50+S142+S233</f>
        <v>937.50000000000011</v>
      </c>
      <c r="T234" s="323">
        <f>T50+T142+T233</f>
        <v>835</v>
      </c>
      <c r="U234" s="264"/>
      <c r="V234" s="264"/>
    </row>
    <row r="235" spans="1:22" x14ac:dyDescent="0.2">
      <c r="U235" s="264"/>
      <c r="V235" s="264"/>
    </row>
    <row r="236" spans="1:22" ht="15.75" x14ac:dyDescent="0.2">
      <c r="C236" s="328" t="s">
        <v>293</v>
      </c>
      <c r="E236" s="329">
        <f>E234*1.06</f>
        <v>1355.4856</v>
      </c>
      <c r="G236" s="329">
        <f>G234*1.06</f>
        <v>443.17540000000008</v>
      </c>
      <c r="I236" s="329">
        <f>I234*1.06</f>
        <v>139.64440000000002</v>
      </c>
      <c r="K236" s="329">
        <f>K234*1.06</f>
        <v>1689.3432</v>
      </c>
      <c r="L236" s="222"/>
      <c r="M236" s="341">
        <f>M234*1.06</f>
        <v>139.85640000000001</v>
      </c>
      <c r="O236" s="329">
        <f>O234*1.06</f>
        <v>396.86400000000009</v>
      </c>
      <c r="Q236" s="329">
        <f>Q234*1.06</f>
        <v>3833.1719999999996</v>
      </c>
      <c r="S236" s="329">
        <f>S234*1.06</f>
        <v>993.75000000000011</v>
      </c>
      <c r="U236" s="264"/>
      <c r="V236" s="264"/>
    </row>
    <row r="237" spans="1:22" ht="15.75" x14ac:dyDescent="0.2">
      <c r="C237" s="328" t="s">
        <v>294</v>
      </c>
      <c r="E237" s="329">
        <f>E236*1.02</f>
        <v>1382.5953119999999</v>
      </c>
      <c r="G237" s="329">
        <f>G236*1.02</f>
        <v>452.03890800000011</v>
      </c>
      <c r="I237" s="329">
        <f>I236*1.02</f>
        <v>142.43728800000002</v>
      </c>
      <c r="K237" s="329">
        <f>K236*1.02</f>
        <v>1723.1300639999999</v>
      </c>
      <c r="L237" s="222"/>
      <c r="M237" s="341">
        <f>M236*1.02</f>
        <v>142.65352800000002</v>
      </c>
      <c r="O237" s="329">
        <f>O236*1.02</f>
        <v>404.80128000000008</v>
      </c>
      <c r="Q237" s="329">
        <f>Q236*1.02</f>
        <v>3909.8354399999998</v>
      </c>
      <c r="S237" s="329">
        <f>S236*1.02</f>
        <v>1013.6250000000001</v>
      </c>
      <c r="U237" s="264"/>
      <c r="V237" s="264"/>
    </row>
    <row r="238" spans="1:22" x14ac:dyDescent="0.2">
      <c r="L238" s="222"/>
      <c r="M238" s="222"/>
      <c r="U238" s="264"/>
    </row>
    <row r="239" spans="1:22" x14ac:dyDescent="0.2">
      <c r="L239" s="222"/>
      <c r="M239" s="222"/>
      <c r="U239" s="264"/>
    </row>
    <row r="240" spans="1:22" x14ac:dyDescent="0.2">
      <c r="L240" s="222"/>
      <c r="M240" s="222"/>
      <c r="U240" s="264"/>
    </row>
    <row r="241" spans="2:21" x14ac:dyDescent="0.2">
      <c r="L241" s="222"/>
      <c r="M241" s="222"/>
      <c r="U241" s="264"/>
    </row>
    <row r="242" spans="2:21" x14ac:dyDescent="0.2">
      <c r="L242" s="222"/>
      <c r="M242" s="222"/>
      <c r="U242" s="264"/>
    </row>
    <row r="243" spans="2:21" x14ac:dyDescent="0.2">
      <c r="B243" s="139"/>
      <c r="L243" s="222"/>
      <c r="M243" s="222"/>
      <c r="U243" s="264"/>
    </row>
    <row r="244" spans="2:21" x14ac:dyDescent="0.2">
      <c r="L244" s="222"/>
      <c r="M244" s="222"/>
      <c r="U244" s="264"/>
    </row>
    <row r="245" spans="2:21" x14ac:dyDescent="0.2">
      <c r="L245" s="222"/>
      <c r="M245" s="222"/>
      <c r="N245" s="222"/>
      <c r="U245" s="264"/>
    </row>
    <row r="246" spans="2:21" x14ac:dyDescent="0.2">
      <c r="L246" s="222"/>
      <c r="M246" s="222"/>
      <c r="N246" s="222"/>
      <c r="U246" s="264"/>
    </row>
    <row r="247" spans="2:21" x14ac:dyDescent="0.2">
      <c r="L247" s="222"/>
      <c r="M247" s="222"/>
      <c r="N247" s="222"/>
      <c r="U247" s="264"/>
    </row>
    <row r="248" spans="2:21" x14ac:dyDescent="0.2">
      <c r="L248" s="222"/>
      <c r="M248" s="222"/>
      <c r="N248" s="222"/>
      <c r="U248" s="264"/>
    </row>
    <row r="249" spans="2:21" x14ac:dyDescent="0.2">
      <c r="L249" s="222"/>
      <c r="M249" s="222"/>
      <c r="N249" s="222"/>
      <c r="U249" s="264"/>
    </row>
    <row r="250" spans="2:21" x14ac:dyDescent="0.2">
      <c r="L250" s="222"/>
      <c r="M250" s="222"/>
      <c r="N250" s="222"/>
      <c r="U250" s="264"/>
    </row>
    <row r="251" spans="2:21" x14ac:dyDescent="0.2">
      <c r="L251" s="222"/>
      <c r="M251" s="222"/>
      <c r="N251" s="222"/>
      <c r="O251" s="222"/>
      <c r="U251" s="264"/>
    </row>
    <row r="252" spans="2:21" x14ac:dyDescent="0.2">
      <c r="L252" s="222"/>
      <c r="M252" s="222"/>
      <c r="N252" s="222"/>
      <c r="O252" s="222"/>
      <c r="U252" s="264"/>
    </row>
    <row r="253" spans="2:21" x14ac:dyDescent="0.2">
      <c r="L253" s="222"/>
      <c r="M253" s="222"/>
      <c r="N253" s="222"/>
      <c r="O253" s="222"/>
    </row>
    <row r="254" spans="2:21" x14ac:dyDescent="0.2">
      <c r="L254" s="222"/>
      <c r="M254" s="222"/>
      <c r="N254" s="222"/>
      <c r="O254" s="222"/>
    </row>
    <row r="255" spans="2:21" x14ac:dyDescent="0.2">
      <c r="L255" s="222"/>
      <c r="M255" s="222"/>
      <c r="N255" s="222"/>
      <c r="O255" s="222"/>
    </row>
    <row r="256" spans="2:21" x14ac:dyDescent="0.2">
      <c r="L256" s="222"/>
      <c r="M256" s="222"/>
      <c r="N256" s="222"/>
      <c r="O256" s="222"/>
    </row>
    <row r="257" spans="12:15" x14ac:dyDescent="0.2">
      <c r="L257" s="222"/>
      <c r="M257" s="222"/>
      <c r="N257" s="222"/>
      <c r="O257" s="222"/>
    </row>
    <row r="258" spans="12:15" x14ac:dyDescent="0.2">
      <c r="L258" s="222"/>
      <c r="M258" s="222"/>
      <c r="N258" s="222"/>
      <c r="O258" s="222"/>
    </row>
    <row r="259" spans="12:15" x14ac:dyDescent="0.2">
      <c r="L259" s="222"/>
      <c r="M259" s="222"/>
      <c r="N259" s="222"/>
      <c r="O259" s="222"/>
    </row>
    <row r="260" spans="12:15" x14ac:dyDescent="0.2">
      <c r="L260" s="222"/>
      <c r="M260" s="222"/>
      <c r="N260" s="222"/>
      <c r="O260" s="222"/>
    </row>
    <row r="261" spans="12:15" x14ac:dyDescent="0.2">
      <c r="L261" s="222"/>
      <c r="M261" s="222"/>
      <c r="N261" s="222"/>
      <c r="O261" s="222"/>
    </row>
    <row r="262" spans="12:15" x14ac:dyDescent="0.2">
      <c r="L262" s="222"/>
      <c r="M262" s="222"/>
      <c r="N262" s="222"/>
      <c r="O262" s="222"/>
    </row>
    <row r="263" spans="12:15" x14ac:dyDescent="0.2">
      <c r="L263" s="222"/>
      <c r="M263" s="222"/>
      <c r="N263" s="222"/>
      <c r="O263" s="222"/>
    </row>
    <row r="264" spans="12:15" x14ac:dyDescent="0.2">
      <c r="L264" s="222"/>
      <c r="M264" s="222"/>
      <c r="N264" s="222"/>
      <c r="O264" s="222"/>
    </row>
    <row r="265" spans="12:15" x14ac:dyDescent="0.2">
      <c r="L265" s="222"/>
      <c r="M265" s="222"/>
      <c r="N265" s="222"/>
      <c r="O265" s="222"/>
    </row>
    <row r="266" spans="12:15" x14ac:dyDescent="0.2">
      <c r="L266" s="222"/>
      <c r="M266" s="222"/>
      <c r="N266" s="222"/>
      <c r="O266" s="222"/>
    </row>
    <row r="267" spans="12:15" x14ac:dyDescent="0.2">
      <c r="L267" s="222"/>
      <c r="M267" s="222"/>
      <c r="N267" s="222"/>
      <c r="O267" s="222"/>
    </row>
    <row r="268" spans="12:15" x14ac:dyDescent="0.2">
      <c r="L268" s="222"/>
      <c r="M268" s="222"/>
      <c r="N268" s="222"/>
      <c r="O268" s="222"/>
    </row>
    <row r="269" spans="12:15" x14ac:dyDescent="0.2">
      <c r="L269" s="222"/>
      <c r="M269" s="222"/>
      <c r="N269" s="222"/>
      <c r="O269" s="222"/>
    </row>
    <row r="270" spans="12:15" x14ac:dyDescent="0.2">
      <c r="L270" s="222"/>
      <c r="M270" s="222"/>
      <c r="N270" s="222"/>
      <c r="O270" s="222"/>
    </row>
    <row r="271" spans="12:15" x14ac:dyDescent="0.2">
      <c r="L271" s="222"/>
      <c r="M271" s="222"/>
      <c r="N271" s="222"/>
      <c r="O271" s="222"/>
    </row>
    <row r="272" spans="12:15" x14ac:dyDescent="0.2">
      <c r="L272" s="222"/>
      <c r="M272" s="222"/>
      <c r="N272" s="222"/>
      <c r="O272" s="222"/>
    </row>
    <row r="273" spans="12:15" x14ac:dyDescent="0.2">
      <c r="L273" s="222"/>
      <c r="M273" s="222"/>
      <c r="N273" s="222"/>
      <c r="O273" s="222"/>
    </row>
    <row r="274" spans="12:15" x14ac:dyDescent="0.2">
      <c r="L274" s="222"/>
      <c r="M274" s="222"/>
      <c r="N274" s="222"/>
      <c r="O274" s="222"/>
    </row>
    <row r="275" spans="12:15" x14ac:dyDescent="0.2">
      <c r="L275" s="222"/>
      <c r="M275" s="222"/>
      <c r="N275" s="222"/>
      <c r="O275" s="222"/>
    </row>
    <row r="276" spans="12:15" x14ac:dyDescent="0.2">
      <c r="L276" s="222"/>
      <c r="M276" s="222"/>
      <c r="N276" s="222"/>
      <c r="O276" s="222"/>
    </row>
    <row r="277" spans="12:15" x14ac:dyDescent="0.2">
      <c r="L277" s="222"/>
      <c r="M277" s="222"/>
      <c r="N277" s="222"/>
      <c r="O277" s="222"/>
    </row>
    <row r="278" spans="12:15" x14ac:dyDescent="0.2">
      <c r="L278" s="222"/>
      <c r="M278" s="222"/>
      <c r="N278" s="222"/>
      <c r="O278" s="222"/>
    </row>
    <row r="279" spans="12:15" x14ac:dyDescent="0.2">
      <c r="L279" s="222"/>
      <c r="M279" s="222"/>
      <c r="N279" s="222"/>
      <c r="O279" s="222"/>
    </row>
    <row r="280" spans="12:15" x14ac:dyDescent="0.2">
      <c r="L280" s="222"/>
      <c r="M280" s="222"/>
      <c r="N280" s="222"/>
      <c r="O280" s="222"/>
    </row>
    <row r="281" spans="12:15" x14ac:dyDescent="0.2">
      <c r="L281" s="222"/>
      <c r="M281" s="222"/>
      <c r="N281" s="222"/>
      <c r="O281" s="222"/>
    </row>
    <row r="282" spans="12:15" x14ac:dyDescent="0.2">
      <c r="L282" s="222"/>
      <c r="M282" s="222"/>
      <c r="N282" s="222"/>
      <c r="O282" s="222"/>
    </row>
  </sheetData>
  <mergeCells count="124">
    <mergeCell ref="V11:V13"/>
    <mergeCell ref="A142:B142"/>
    <mergeCell ref="A234:B234"/>
    <mergeCell ref="A132:A141"/>
    <mergeCell ref="B132:B133"/>
    <mergeCell ref="B134:B135"/>
    <mergeCell ref="B136:B137"/>
    <mergeCell ref="A102:A111"/>
    <mergeCell ref="B102:B103"/>
    <mergeCell ref="B104:B105"/>
    <mergeCell ref="B106:B107"/>
    <mergeCell ref="A143:A152"/>
    <mergeCell ref="B143:B144"/>
    <mergeCell ref="B145:B146"/>
    <mergeCell ref="B147:B148"/>
    <mergeCell ref="A153:A162"/>
    <mergeCell ref="B153:B154"/>
    <mergeCell ref="B155:B156"/>
    <mergeCell ref="B157:B158"/>
    <mergeCell ref="A163:A172"/>
    <mergeCell ref="B163:B164"/>
    <mergeCell ref="B165:B166"/>
    <mergeCell ref="B167:B168"/>
    <mergeCell ref="A173:A182"/>
    <mergeCell ref="B173:B174"/>
    <mergeCell ref="A92:A101"/>
    <mergeCell ref="B92:B93"/>
    <mergeCell ref="B94:B95"/>
    <mergeCell ref="B96:B97"/>
    <mergeCell ref="A122:A131"/>
    <mergeCell ref="B122:B123"/>
    <mergeCell ref="B124:B125"/>
    <mergeCell ref="B126:B127"/>
    <mergeCell ref="A112:A121"/>
    <mergeCell ref="B112:B113"/>
    <mergeCell ref="B114:B115"/>
    <mergeCell ref="B116:B117"/>
    <mergeCell ref="A62:A71"/>
    <mergeCell ref="B62:B63"/>
    <mergeCell ref="B64:B65"/>
    <mergeCell ref="B66:B67"/>
    <mergeCell ref="A52:A61"/>
    <mergeCell ref="B52:B53"/>
    <mergeCell ref="B54:B55"/>
    <mergeCell ref="B56:B57"/>
    <mergeCell ref="A82:A91"/>
    <mergeCell ref="B82:B83"/>
    <mergeCell ref="B84:B85"/>
    <mergeCell ref="B86:B87"/>
    <mergeCell ref="A72:A81"/>
    <mergeCell ref="B72:B73"/>
    <mergeCell ref="B74:B75"/>
    <mergeCell ref="B76:B77"/>
    <mergeCell ref="A50:B50"/>
    <mergeCell ref="A51:B51"/>
    <mergeCell ref="A41:A43"/>
    <mergeCell ref="B41:B43"/>
    <mergeCell ref="A47:A49"/>
    <mergeCell ref="B47:B49"/>
    <mergeCell ref="A44:A46"/>
    <mergeCell ref="B44:B46"/>
    <mergeCell ref="A32:A34"/>
    <mergeCell ref="B32:B34"/>
    <mergeCell ref="A35:A37"/>
    <mergeCell ref="B35:B37"/>
    <mergeCell ref="A38:A40"/>
    <mergeCell ref="B38:B40"/>
    <mergeCell ref="A20:A22"/>
    <mergeCell ref="B20:B22"/>
    <mergeCell ref="A26:A28"/>
    <mergeCell ref="B26:B28"/>
    <mergeCell ref="A29:A31"/>
    <mergeCell ref="B29:B31"/>
    <mergeCell ref="A11:A13"/>
    <mergeCell ref="B11:B13"/>
    <mergeCell ref="A14:A16"/>
    <mergeCell ref="B14:B16"/>
    <mergeCell ref="A17:A19"/>
    <mergeCell ref="B17:B19"/>
    <mergeCell ref="A23:A25"/>
    <mergeCell ref="B23:B25"/>
    <mergeCell ref="A8:A10"/>
    <mergeCell ref="B8:B10"/>
    <mergeCell ref="D5:E5"/>
    <mergeCell ref="N5:O5"/>
    <mergeCell ref="P5:Q5"/>
    <mergeCell ref="R5:S5"/>
    <mergeCell ref="A7:B7"/>
    <mergeCell ref="A1:C1"/>
    <mergeCell ref="A2:A4"/>
    <mergeCell ref="B2:B4"/>
    <mergeCell ref="C2:C4"/>
    <mergeCell ref="D2:S2"/>
    <mergeCell ref="D3:E3"/>
    <mergeCell ref="F3:G3"/>
    <mergeCell ref="H3:I3"/>
    <mergeCell ref="R3:S3"/>
    <mergeCell ref="P3:Q3"/>
    <mergeCell ref="N3:O3"/>
    <mergeCell ref="L3:M3"/>
    <mergeCell ref="J3:K3"/>
    <mergeCell ref="B175:B176"/>
    <mergeCell ref="B177:B178"/>
    <mergeCell ref="A183:A192"/>
    <mergeCell ref="B183:B184"/>
    <mergeCell ref="B185:B186"/>
    <mergeCell ref="B187:B188"/>
    <mergeCell ref="A223:A232"/>
    <mergeCell ref="B223:B224"/>
    <mergeCell ref="B225:B226"/>
    <mergeCell ref="B227:B228"/>
    <mergeCell ref="A233:B233"/>
    <mergeCell ref="A193:A202"/>
    <mergeCell ref="B193:B194"/>
    <mergeCell ref="B195:B196"/>
    <mergeCell ref="B197:B198"/>
    <mergeCell ref="A203:A212"/>
    <mergeCell ref="B203:B204"/>
    <mergeCell ref="B205:B206"/>
    <mergeCell ref="B207:B208"/>
    <mergeCell ref="A213:A222"/>
    <mergeCell ref="B213:B214"/>
    <mergeCell ref="B215:B216"/>
    <mergeCell ref="B217:B218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2:D18"/>
  <sheetViews>
    <sheetView zoomScale="80" zoomScaleNormal="80" workbookViewId="0">
      <selection activeCell="E15" sqref="E15"/>
    </sheetView>
  </sheetViews>
  <sheetFormatPr defaultColWidth="10.6640625" defaultRowHeight="15" x14ac:dyDescent="0.25"/>
  <cols>
    <col min="1" max="3" width="8.83203125" style="1" customWidth="1"/>
    <col min="4" max="4" width="20.83203125" style="1" customWidth="1"/>
    <col min="5" max="5" width="19" style="1" customWidth="1"/>
    <col min="6" max="6" width="12" style="1" customWidth="1"/>
    <col min="7" max="7" width="11.1640625" style="1" customWidth="1"/>
    <col min="8" max="8" width="8.83203125" style="1" customWidth="1"/>
    <col min="9" max="9" width="9.33203125" style="1" customWidth="1"/>
    <col min="10" max="15" width="8.83203125" style="1" customWidth="1"/>
    <col min="16" max="16" width="8.6640625" style="1" customWidth="1"/>
    <col min="17" max="51" width="8.83203125" style="1" customWidth="1"/>
    <col min="52" max="16384" width="10.6640625" style="1"/>
  </cols>
  <sheetData>
    <row r="2" spans="1:4" ht="18.75" x14ac:dyDescent="0.3">
      <c r="A2" s="4" t="s">
        <v>4</v>
      </c>
      <c r="B2" s="2" t="s">
        <v>226</v>
      </c>
      <c r="C2" s="3"/>
      <c r="D2" s="3"/>
    </row>
    <row r="14" spans="1:4" x14ac:dyDescent="0.25">
      <c r="B14" s="263" t="s">
        <v>86</v>
      </c>
    </row>
    <row r="15" spans="1:4" x14ac:dyDescent="0.25">
      <c r="B15" s="263" t="s">
        <v>87</v>
      </c>
    </row>
    <row r="18" spans="1:4" ht="18.75" x14ac:dyDescent="0.3">
      <c r="A18" s="4" t="s">
        <v>268</v>
      </c>
      <c r="B18" s="2" t="s">
        <v>269</v>
      </c>
      <c r="C18" s="3"/>
      <c r="D18" s="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заземление</vt:lpstr>
      <vt:lpstr>СВОД</vt:lpstr>
      <vt:lpstr>Расчет ЭМ ГП-1.1</vt:lpstr>
      <vt:lpstr>Расчет ЭМ ГП-1.2</vt:lpstr>
      <vt:lpstr>Расчет ЭМ ГП-2</vt:lpstr>
      <vt:lpstr>Расчет ЭО ГП-1.1</vt:lpstr>
      <vt:lpstr>Расчет ЭО ГП-1.2</vt:lpstr>
      <vt:lpstr>Расчет ЭО ГП-2</vt:lpstr>
      <vt:lpstr>Нормы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Модель</dc:title>
  <cp:lastModifiedBy>Пользователь</cp:lastModifiedBy>
  <cp:lastPrinted>2025-03-12T05:55:07Z</cp:lastPrinted>
  <dcterms:created xsi:type="dcterms:W3CDTF">2024-04-10T11:21:01Z</dcterms:created>
  <dcterms:modified xsi:type="dcterms:W3CDTF">2026-08-24T07:01:13Z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2024-04-10T00:00:00Z</vt:filetime>
  </property>
  <property fmtid="{D5CDD505-2E9C-101B-9397-08002B2CF9AE}" pid="3" name="Creator">
    <vt:lpwstr>AutoCAD 2021 — Русский (Russian) 2021 (24.0s (LMS Tech))</vt:lpwstr>
  </property>
  <property fmtid="{D5CDD505-2E9C-101B-9397-08002B2CF9AE}" pid="4" name="LastSaved">
    <vt:filetime>2024-04-10T00:00:00Z</vt:filetime>
  </property>
  <property fmtid="{D5CDD505-2E9C-101B-9397-08002B2CF9AE}" pid="5" name="Producer">
    <vt:lpwstr>pdfplot16.hdi 16.00.047.00000</vt:lpwstr>
  </property>
</Properties>
</file>